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66925"/>
  <mc:AlternateContent xmlns:mc="http://schemas.openxmlformats.org/markup-compatibility/2006">
    <mc:Choice Requires="x15">
      <x15ac:absPath xmlns:x15ac="http://schemas.microsoft.com/office/spreadsheetml/2010/11/ac" url="/Users/mbpenfoque/Downloads/ANTEPROYECTO_PPTO_2026/COSTEO POR PROGRAMA/"/>
    </mc:Choice>
  </mc:AlternateContent>
  <xr:revisionPtr revIDLastSave="0" documentId="13_ncr:1_{1EBBDE91-01D1-6D4C-8221-7E7513B0A462}" xr6:coauthVersionLast="37" xr6:coauthVersionMax="47" xr10:uidLastSave="{00000000-0000-0000-0000-000000000000}"/>
  <bookViews>
    <workbookView xWindow="0" yWindow="460" windowWidth="24240" windowHeight="13140" firstSheet="31" activeTab="36" xr2:uid="{AD7D4FAE-8CB6-4F59-A3BC-EDF617F5EEF8}"/>
  </bookViews>
  <sheets>
    <sheet name="CALENDARIZADO" sheetId="9" r:id="rId1"/>
    <sheet name="eventuales" sheetId="26" r:id="rId2"/>
    <sheet name="CAE-SE" sheetId="65" r:id="rId3"/>
    <sheet name="Bono Estru" sheetId="57" r:id="rId4"/>
    <sheet name="Bono Eventual" sheetId="56" r:id="rId5"/>
    <sheet name="201.Mat.Of" sheetId="13" r:id="rId6"/>
    <sheet name="207 mat lim" sheetId="27" r:id="rId7"/>
    <sheet name="208.SumDiv" sheetId="28" r:id="rId8"/>
    <sheet name="230.matelec" sheetId="32" r:id="rId9"/>
    <sheet name="233 mat rep" sheetId="31" r:id="rId10"/>
    <sheet name="241. Comb" sheetId="29" r:id="rId11"/>
    <sheet name="244. vestuario" sheetId="30" r:id="rId12"/>
    <sheet name="257-" sheetId="24" r:id="rId13"/>
    <sheet name="301.energ el" sheetId="33" r:id="rId14"/>
    <sheet name="303.agua" sheetId="34" r:id="rId15"/>
    <sheet name="304tel" sheetId="35" r:id="rId16"/>
    <sheet name="305. TEL CEL" sheetId="42" r:id="rId17"/>
    <sheet name="307. intern" sheetId="38" r:id="rId18"/>
    <sheet name="308.Servpostal" sheetId="36" r:id="rId19"/>
    <sheet name="311 renta de edif" sheetId="39" r:id="rId20"/>
    <sheet name="312 renta de fot" sheetId="40" r:id="rId21"/>
    <sheet name="313.Arrend.inmb" sheetId="15" r:id="rId22"/>
    <sheet name="316 RentaVeh." sheetId="66" r:id="rId23"/>
    <sheet name="320.OtrosArrend" sheetId="43" r:id="rId24"/>
    <sheet name="326-ins.Casill" sheetId="55" r:id="rId25"/>
    <sheet name="326MEcDis" sheetId="45" r:id="rId26"/>
    <sheet name="328 SER VIG" sheetId="47" r:id="rId27"/>
    <sheet name="329.Serv" sheetId="16" r:id="rId28"/>
    <sheet name="344 fletes" sheetId="48" r:id="rId29"/>
    <sheet name="347. mantto.edif" sheetId="49" r:id="rId30"/>
    <sheet name="357Serv.lim" sheetId="63" r:id="rId31"/>
    <sheet name="361 DIF" sheetId="22" r:id="rId32"/>
    <sheet name="364.ServCreat" sheetId="18" r:id="rId33"/>
    <sheet name="368.OtrosservInfo" sheetId="23" r:id="rId34"/>
    <sheet name="382.ReunCongr" sheetId="19" r:id="rId35"/>
    <sheet name="378.Gtos.Com" sheetId="52" r:id="rId36"/>
    <sheet name="378.Gtos.Com rec" sheetId="69" r:id="rId37"/>
    <sheet name="378.Gtos.Comalim" sheetId="50" r:id="rId38"/>
    <sheet name="378.Gtos.Comisión" sheetId="51" r:id="rId39"/>
    <sheet name="374.Viaticos" sheetId="54" r:id="rId40"/>
    <sheet name="501" sheetId="62" r:id="rId41"/>
    <sheet name="507" sheetId="59" r:id="rId42"/>
    <sheet name="509" sheetId="60" r:id="rId43"/>
    <sheet name="529" sheetId="58" r:id="rId44"/>
    <sheet name="555" sheetId="61" r:id="rId45"/>
    <sheet name="AREA" sheetId="10" state="hidden" r:id="rId46"/>
  </sheets>
  <definedNames>
    <definedName name="_xlnm.Print_Area" localSheetId="5">'201.Mat.Of'!$A$1:$I$35</definedName>
    <definedName name="_xlnm.Print_Area" localSheetId="6">'207 mat lim'!$A$1:$I$35</definedName>
    <definedName name="_xlnm.Print_Area" localSheetId="7">'208.SumDiv'!$A$1:$I$35</definedName>
    <definedName name="_xlnm.Print_Area" localSheetId="8">'230.matelec'!$A$1:$I$35</definedName>
    <definedName name="_xlnm.Print_Area" localSheetId="9">'233 mat rep'!$A$1:$I$34</definedName>
    <definedName name="_xlnm.Print_Area" localSheetId="10">'241. Comb'!$A$1:$I$34</definedName>
    <definedName name="_xlnm.Print_Area" localSheetId="11">'244. vestuario'!$A$1:$I$36</definedName>
    <definedName name="_xlnm.Print_Area" localSheetId="12">'257-'!$A$1:$I$36</definedName>
    <definedName name="_xlnm.Print_Area" localSheetId="13">'301.energ el'!$A$1:$I$44</definedName>
    <definedName name="_xlnm.Print_Area" localSheetId="14">'303.agua'!$A$1:$I$43</definedName>
    <definedName name="_xlnm.Print_Area" localSheetId="15">'304tel'!$A$1:$I$45</definedName>
    <definedName name="_xlnm.Print_Area" localSheetId="16">'305. TEL CEL'!$A$1:$I$43</definedName>
    <definedName name="_xlnm.Print_Area" localSheetId="17">'307. intern'!$A$1:$I$36</definedName>
    <definedName name="_xlnm.Print_Area" localSheetId="18">'308.Servpostal'!$A$1:$I$43</definedName>
    <definedName name="_xlnm.Print_Area" localSheetId="19">'311 renta de edif'!$A$1:$I$60</definedName>
    <definedName name="_xlnm.Print_Area" localSheetId="20">'312 renta de fot'!$A$1:$I$32</definedName>
    <definedName name="_xlnm.Print_Area" localSheetId="21">'313.Arrend.inmb'!$A$1:$I$37</definedName>
    <definedName name="_xlnm.Print_Area" localSheetId="22">'316 RentaVeh.'!$A$1:$I$34</definedName>
    <definedName name="_xlnm.Print_Area" localSheetId="23">'320.OtrosArrend'!$A$1:$I$36</definedName>
    <definedName name="_xlnm.Print_Area" localSheetId="24">'326-ins.Casill'!$A$1:$I$52</definedName>
    <definedName name="_xlnm.Print_Area" localSheetId="25">'326MEcDis'!$A$1:$I$33</definedName>
    <definedName name="_xlnm.Print_Area" localSheetId="26">'328 SER VIG'!$A$1:$I$31</definedName>
    <definedName name="_xlnm.Print_Area" localSheetId="27">'329.Serv'!$A$1:$I$34</definedName>
    <definedName name="_xlnm.Print_Area" localSheetId="28">'344 fletes'!$A$1:$I$39</definedName>
    <definedName name="_xlnm.Print_Area" localSheetId="29">'347. mantto.edif'!$A$1:$I$36</definedName>
    <definedName name="_xlnm.Print_Area" localSheetId="30">'357Serv.lim'!$A$1:$I$42</definedName>
    <definedName name="_xlnm.Print_Area" localSheetId="31">'361 DIF'!$A$1:$I$43</definedName>
    <definedName name="_xlnm.Print_Area" localSheetId="32">'364.ServCreat'!$A$1:$I$38</definedName>
    <definedName name="_xlnm.Print_Area" localSheetId="33">'368.OtrosservInfo'!$A$1:$I$42</definedName>
    <definedName name="_xlnm.Print_Area" localSheetId="39">'374.Viaticos'!$A$1:$K$42</definedName>
    <definedName name="_xlnm.Print_Area" localSheetId="35">'378.Gtos.Com'!$A$1:$I$28</definedName>
    <definedName name="_xlnm.Print_Area" localSheetId="36">'378.Gtos.Com rec'!$A$1:$I$22</definedName>
    <definedName name="_xlnm.Print_Area" localSheetId="37">'378.Gtos.Comalim'!$A$1:$I$37</definedName>
    <definedName name="_xlnm.Print_Area" localSheetId="38">'378.Gtos.Comisión'!$A$1:$K$69</definedName>
    <definedName name="_xlnm.Print_Area" localSheetId="34">'382.ReunCongr'!$A$1:$I$41</definedName>
    <definedName name="_xlnm.Print_Area" localSheetId="40">'501'!$A$1:$I$43</definedName>
    <definedName name="_xlnm.Print_Area" localSheetId="41">'507'!$A$1:$I$32</definedName>
    <definedName name="_xlnm.Print_Area" localSheetId="42">'509'!$A$1:$I$68</definedName>
    <definedName name="_xlnm.Print_Area" localSheetId="43">'529'!$A$1:$I$39</definedName>
    <definedName name="_xlnm.Print_Area" localSheetId="44">'555'!$A$1:$I$43</definedName>
    <definedName name="_xlnm.Print_Area" localSheetId="3">'Bono Estru'!$A$1:$J$99</definedName>
    <definedName name="_xlnm.Print_Area" localSheetId="4">'Bono Eventual'!$A$1:$J$49</definedName>
    <definedName name="_xlnm.Print_Area" localSheetId="2">'CAE-SE'!$A$1:$J$57</definedName>
    <definedName name="_xlnm.Print_Area" localSheetId="0">CALENDARIZADO!$A$1:$O$111</definedName>
    <definedName name="_xlnm.Print_Area" localSheetId="1">eventuales!$A$1:$J$98</definedName>
    <definedName name="_xlnm.Print_Titles" localSheetId="5">'201.Mat.Of'!$2:$10</definedName>
    <definedName name="_xlnm.Print_Titles" localSheetId="6">'207 mat lim'!$2:$10</definedName>
    <definedName name="_xlnm.Print_Titles" localSheetId="7">'208.SumDiv'!$2:$10</definedName>
    <definedName name="_xlnm.Print_Titles" localSheetId="8">'230.matelec'!$2:$10</definedName>
    <definedName name="_xlnm.Print_Titles" localSheetId="9">'233 mat rep'!$2:$10</definedName>
    <definedName name="_xlnm.Print_Titles" localSheetId="10">'241. Comb'!$2:$10</definedName>
    <definedName name="_xlnm.Print_Titles" localSheetId="11">'244. vestuario'!$2:$10</definedName>
    <definedName name="_xlnm.Print_Titles" localSheetId="12">'257-'!$2:$10</definedName>
    <definedName name="_xlnm.Print_Titles" localSheetId="13">'301.energ el'!$2:$10</definedName>
    <definedName name="_xlnm.Print_Titles" localSheetId="14">'303.agua'!$2:$10</definedName>
    <definedName name="_xlnm.Print_Titles" localSheetId="15">'304tel'!$2:$10</definedName>
    <definedName name="_xlnm.Print_Titles" localSheetId="16">'305. TEL CEL'!$2:$10</definedName>
    <definedName name="_xlnm.Print_Titles" localSheetId="18">'308.Servpostal'!$2:$10</definedName>
    <definedName name="_xlnm.Print_Titles" localSheetId="19">'311 renta de edif'!$2:$10</definedName>
    <definedName name="_xlnm.Print_Titles" localSheetId="20">'312 renta de fot'!$2:$10</definedName>
    <definedName name="_xlnm.Print_Titles" localSheetId="21">'313.Arrend.inmb'!$2:$10</definedName>
    <definedName name="_xlnm.Print_Titles" localSheetId="22">'316 RentaVeh.'!$2:$10</definedName>
    <definedName name="_xlnm.Print_Titles" localSheetId="24">'326-ins.Casill'!$2:$19</definedName>
    <definedName name="_xlnm.Print_Titles" localSheetId="25">'326MEcDis'!$2:$10</definedName>
    <definedName name="_xlnm.Print_Titles" localSheetId="26">'328 SER VIG'!$2:$10</definedName>
    <definedName name="_xlnm.Print_Titles" localSheetId="27">'329.Serv'!$2:$10</definedName>
    <definedName name="_xlnm.Print_Titles" localSheetId="28">'344 fletes'!$2:$10</definedName>
    <definedName name="_xlnm.Print_Titles" localSheetId="29">'347. mantto.edif'!$2:$10</definedName>
    <definedName name="_xlnm.Print_Titles" localSheetId="30">'357Serv.lim'!$2:$10</definedName>
    <definedName name="_xlnm.Print_Titles" localSheetId="31">'361 DIF'!$2:$10</definedName>
    <definedName name="_xlnm.Print_Titles" localSheetId="32">'364.ServCreat'!$2:$10</definedName>
    <definedName name="_xlnm.Print_Titles" localSheetId="33">'368.OtrosservInfo'!$2:$10</definedName>
    <definedName name="_xlnm.Print_Titles" localSheetId="39">'374.Viaticos'!$1:$15</definedName>
    <definedName name="_xlnm.Print_Titles" localSheetId="35">'378.Gtos.Com'!$2:$10</definedName>
    <definedName name="_xlnm.Print_Titles" localSheetId="36">'378.Gtos.Com rec'!$2:$10</definedName>
    <definedName name="_xlnm.Print_Titles" localSheetId="37">'378.Gtos.Comalim'!$2:$10</definedName>
    <definedName name="_xlnm.Print_Titles" localSheetId="38">'378.Gtos.Comisión'!$1:$13</definedName>
    <definedName name="_xlnm.Print_Titles" localSheetId="34">'382.ReunCongr'!$2:$10</definedName>
    <definedName name="_xlnm.Print_Titles" localSheetId="40">'501'!$2:$10</definedName>
    <definedName name="_xlnm.Print_Titles" localSheetId="41">'507'!$2:$10</definedName>
    <definedName name="_xlnm.Print_Titles" localSheetId="42">'509'!$2:$10</definedName>
    <definedName name="_xlnm.Print_Titles" localSheetId="43">'529'!$2:$10</definedName>
    <definedName name="_xlnm.Print_Titles" localSheetId="44">'555'!$2:$10</definedName>
    <definedName name="_xlnm.Print_Titles" localSheetId="3">'Bono Estru'!$13:$13</definedName>
    <definedName name="_xlnm.Print_Titles" localSheetId="4">'Bono Eventual'!$13:$13</definedName>
    <definedName name="_xlnm.Print_Titles" localSheetId="2">'CAE-SE'!$15:$15</definedName>
    <definedName name="_xlnm.Print_Titles" localSheetId="0">CALENDARIZADO!$1:$10</definedName>
    <definedName name="_xlnm.Print_Titles" localSheetId="1">eventuales!$15:$15</definedName>
  </definedNames>
  <calcPr calcId="17902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9" l="1"/>
  <c r="C25" i="9" s="1"/>
  <c r="E25" i="9"/>
  <c r="I11" i="30"/>
  <c r="E15" i="9" l="1"/>
  <c r="H50" i="26"/>
  <c r="C12" i="9"/>
  <c r="I11" i="60"/>
  <c r="D55" i="9"/>
  <c r="Q18" i="65"/>
  <c r="I49" i="26"/>
  <c r="I48" i="26"/>
  <c r="I47" i="26"/>
  <c r="I46" i="26"/>
  <c r="I45" i="26"/>
  <c r="I44" i="26"/>
  <c r="I43" i="26"/>
  <c r="I42" i="26"/>
  <c r="I41" i="26"/>
  <c r="I39" i="26"/>
  <c r="I38" i="26"/>
  <c r="I17" i="26"/>
  <c r="I30" i="26"/>
  <c r="I31" i="26"/>
  <c r="I32" i="26"/>
  <c r="I33" i="26"/>
  <c r="I34" i="26"/>
  <c r="I35" i="26"/>
  <c r="I36" i="26"/>
  <c r="I26" i="26"/>
  <c r="I27" i="26"/>
  <c r="I28" i="26"/>
  <c r="I29" i="26"/>
  <c r="I18" i="26"/>
  <c r="I19" i="26"/>
  <c r="I20" i="26"/>
  <c r="I21" i="26"/>
  <c r="I22" i="26"/>
  <c r="I23" i="26"/>
  <c r="I24" i="26"/>
  <c r="I25" i="26"/>
  <c r="I11" i="62"/>
  <c r="I35" i="55"/>
  <c r="I21" i="55"/>
  <c r="I30" i="55"/>
  <c r="I27" i="55" s="1"/>
  <c r="I16" i="30"/>
  <c r="I17" i="30"/>
  <c r="I12" i="30"/>
  <c r="C52" i="9"/>
  <c r="I13" i="69"/>
  <c r="I12" i="69"/>
  <c r="C4" i="69"/>
  <c r="D15" i="9"/>
  <c r="I24" i="56"/>
  <c r="I25" i="56"/>
  <c r="I26" i="56"/>
  <c r="I27" i="56"/>
  <c r="I28" i="56"/>
  <c r="I29" i="56"/>
  <c r="I30" i="56"/>
  <c r="I31" i="56"/>
  <c r="I32" i="56"/>
  <c r="I33" i="56"/>
  <c r="I34" i="56"/>
  <c r="E16" i="56"/>
  <c r="E17" i="56"/>
  <c r="E18" i="56"/>
  <c r="E19" i="56"/>
  <c r="E20" i="56"/>
  <c r="E21" i="56"/>
  <c r="E22" i="56"/>
  <c r="E23" i="56"/>
  <c r="E24" i="56"/>
  <c r="E25" i="56"/>
  <c r="E26" i="56"/>
  <c r="E27" i="56"/>
  <c r="E28" i="56"/>
  <c r="E29" i="56"/>
  <c r="E30" i="56"/>
  <c r="E31" i="56"/>
  <c r="E32" i="56"/>
  <c r="E33" i="56"/>
  <c r="E34" i="56"/>
  <c r="E15" i="56"/>
  <c r="I15" i="56" s="1"/>
  <c r="D16" i="56"/>
  <c r="I16" i="56" s="1"/>
  <c r="D17" i="56"/>
  <c r="I17" i="56" s="1"/>
  <c r="D18" i="56"/>
  <c r="I18" i="56" s="1"/>
  <c r="D19" i="56"/>
  <c r="I19" i="56" s="1"/>
  <c r="D20" i="56"/>
  <c r="I20" i="56" s="1"/>
  <c r="D21" i="56"/>
  <c r="I21" i="56" s="1"/>
  <c r="D22" i="56"/>
  <c r="I22" i="56" s="1"/>
  <c r="D23" i="56"/>
  <c r="I23" i="56" s="1"/>
  <c r="D24" i="56"/>
  <c r="D25" i="56"/>
  <c r="D26" i="56"/>
  <c r="D27" i="56"/>
  <c r="D28" i="56"/>
  <c r="D29" i="56"/>
  <c r="D30" i="56"/>
  <c r="D31" i="56"/>
  <c r="D32" i="56"/>
  <c r="D33" i="56"/>
  <c r="D34" i="56"/>
  <c r="D15" i="56"/>
  <c r="B33" i="56"/>
  <c r="B34" i="56"/>
  <c r="B32" i="56"/>
  <c r="B27" i="56"/>
  <c r="B28" i="56"/>
  <c r="B29" i="56"/>
  <c r="B30" i="56"/>
  <c r="B31" i="56"/>
  <c r="B22" i="56"/>
  <c r="B23" i="56"/>
  <c r="B24" i="56"/>
  <c r="B25" i="56"/>
  <c r="B26" i="56"/>
  <c r="B16" i="56"/>
  <c r="B17" i="56"/>
  <c r="B18" i="56"/>
  <c r="B19" i="56"/>
  <c r="B20" i="56"/>
  <c r="B21" i="56"/>
  <c r="B15" i="56"/>
  <c r="I11" i="69" l="1"/>
  <c r="I8" i="69" s="1"/>
  <c r="I35" i="56"/>
  <c r="I17" i="43" l="1"/>
  <c r="I17" i="39"/>
  <c r="I17" i="47" l="1"/>
  <c r="I16" i="66"/>
  <c r="I15" i="66"/>
  <c r="I12" i="66"/>
  <c r="I11" i="66" s="1"/>
  <c r="C4" i="66"/>
  <c r="I13" i="42"/>
  <c r="I8" i="66" l="1"/>
  <c r="I34" i="55" l="1"/>
  <c r="I32" i="55"/>
  <c r="I31" i="55" s="1"/>
  <c r="I29" i="55"/>
  <c r="I28" i="55"/>
  <c r="I22" i="55"/>
  <c r="I23" i="55"/>
  <c r="I24" i="55"/>
  <c r="I25" i="55"/>
  <c r="H18" i="65" l="1"/>
  <c r="J18" i="65" s="1"/>
  <c r="H17" i="65"/>
  <c r="J17" i="65" s="1"/>
  <c r="P19" i="65"/>
  <c r="P20" i="65"/>
  <c r="P21" i="65"/>
  <c r="N19" i="65"/>
  <c r="N20" i="65"/>
  <c r="N21" i="65"/>
  <c r="P18" i="65"/>
  <c r="N18" i="65"/>
  <c r="P17" i="65"/>
  <c r="N17" i="65"/>
  <c r="C5" i="65"/>
  <c r="C60" i="9"/>
  <c r="C38" i="9"/>
  <c r="C39" i="9"/>
  <c r="C37" i="9"/>
  <c r="N49" i="26"/>
  <c r="F15" i="9"/>
  <c r="G15" i="9"/>
  <c r="H15" i="9"/>
  <c r="I15" i="9"/>
  <c r="J15" i="9"/>
  <c r="K15" i="9"/>
  <c r="O21" i="65" l="1"/>
  <c r="O20" i="65"/>
  <c r="H19" i="65"/>
  <c r="J9" i="65" s="1"/>
  <c r="O19" i="65"/>
  <c r="O18" i="65"/>
  <c r="I18" i="65" s="1"/>
  <c r="O17" i="65"/>
  <c r="I17" i="65" s="1"/>
  <c r="I19" i="65" l="1"/>
  <c r="J11" i="65" s="1"/>
  <c r="J19" i="65"/>
  <c r="J13" i="65" s="1"/>
  <c r="P17" i="26"/>
  <c r="P18" i="26"/>
  <c r="N17" i="26"/>
  <c r="N18" i="26"/>
  <c r="N36" i="26"/>
  <c r="H18" i="26"/>
  <c r="J18" i="26" s="1"/>
  <c r="H17" i="26"/>
  <c r="I18" i="50"/>
  <c r="I17" i="50" s="1"/>
  <c r="J17" i="26" l="1"/>
  <c r="O17" i="26"/>
  <c r="O18" i="26"/>
  <c r="I17" i="15" l="1"/>
  <c r="I15" i="60"/>
  <c r="I14" i="60"/>
  <c r="I16" i="60"/>
  <c r="L16" i="60" s="1"/>
  <c r="I17" i="60"/>
  <c r="I15" i="59"/>
  <c r="I12" i="13"/>
  <c r="I16" i="13"/>
  <c r="I13" i="61"/>
  <c r="I13" i="38"/>
  <c r="I17" i="24"/>
  <c r="I16" i="24"/>
  <c r="I15" i="24"/>
  <c r="I14" i="24"/>
  <c r="I13" i="24"/>
  <c r="I12" i="24" l="1"/>
  <c r="D11" i="9" l="1"/>
  <c r="C24" i="9"/>
  <c r="I14" i="59"/>
  <c r="I13" i="59"/>
  <c r="I12" i="59"/>
  <c r="I11" i="59" l="1"/>
  <c r="I8" i="59" s="1"/>
  <c r="I12" i="63"/>
  <c r="I11" i="63" s="1"/>
  <c r="I8" i="63" s="1"/>
  <c r="C4" i="63"/>
  <c r="C43" i="9"/>
  <c r="C44" i="9"/>
  <c r="C32" i="9" l="1"/>
  <c r="I13" i="62"/>
  <c r="I14" i="62"/>
  <c r="C56" i="9" l="1"/>
  <c r="E55" i="9"/>
  <c r="F55" i="9"/>
  <c r="G55" i="9"/>
  <c r="H55" i="9"/>
  <c r="I55" i="9"/>
  <c r="J55" i="9"/>
  <c r="K55" i="9"/>
  <c r="L55" i="9"/>
  <c r="M55" i="9"/>
  <c r="N55" i="9"/>
  <c r="O55" i="9"/>
  <c r="I12" i="62"/>
  <c r="C4" i="62"/>
  <c r="I14" i="61"/>
  <c r="I12" i="61"/>
  <c r="C4" i="61"/>
  <c r="C55" i="9" l="1"/>
  <c r="I8" i="62"/>
  <c r="I11" i="61"/>
  <c r="I8" i="61" s="1"/>
  <c r="I13" i="60"/>
  <c r="I18" i="60"/>
  <c r="I19" i="60"/>
  <c r="I20" i="60"/>
  <c r="I21" i="60"/>
  <c r="I22" i="60"/>
  <c r="I23" i="60"/>
  <c r="I24" i="60"/>
  <c r="I25" i="60"/>
  <c r="I26" i="60"/>
  <c r="I12" i="60"/>
  <c r="C4" i="60"/>
  <c r="C57" i="9"/>
  <c r="C58" i="9"/>
  <c r="C4" i="59"/>
  <c r="C59" i="9"/>
  <c r="I13" i="58"/>
  <c r="I12" i="58"/>
  <c r="C4" i="58"/>
  <c r="I8" i="60" l="1"/>
  <c r="I11" i="58"/>
  <c r="I8" i="58" s="1"/>
  <c r="I47" i="57" l="1"/>
  <c r="I15" i="57"/>
  <c r="I16" i="57"/>
  <c r="I17" i="57"/>
  <c r="I18" i="57"/>
  <c r="I19" i="57"/>
  <c r="I20" i="57"/>
  <c r="I21" i="57"/>
  <c r="I22" i="57"/>
  <c r="I23" i="57"/>
  <c r="I24" i="57"/>
  <c r="I25" i="57"/>
  <c r="I26" i="57"/>
  <c r="I27" i="57"/>
  <c r="I28" i="57"/>
  <c r="I29" i="57"/>
  <c r="I30" i="57"/>
  <c r="I31" i="57"/>
  <c r="I32" i="57"/>
  <c r="I33" i="57"/>
  <c r="I34" i="57"/>
  <c r="I35" i="57"/>
  <c r="I36" i="57"/>
  <c r="I37" i="57"/>
  <c r="I38" i="57"/>
  <c r="I39" i="57"/>
  <c r="I40" i="57"/>
  <c r="I41" i="57"/>
  <c r="I42" i="57"/>
  <c r="I43" i="57"/>
  <c r="I44" i="57"/>
  <c r="I45" i="57"/>
  <c r="I46" i="57"/>
  <c r="I48" i="57"/>
  <c r="I49" i="57"/>
  <c r="I50" i="57"/>
  <c r="I14" i="57"/>
  <c r="F25" i="9"/>
  <c r="G25" i="9"/>
  <c r="H25" i="9"/>
  <c r="I25" i="9"/>
  <c r="J25" i="9"/>
  <c r="K25" i="9"/>
  <c r="L25" i="9"/>
  <c r="M25" i="9"/>
  <c r="N25" i="9"/>
  <c r="O25" i="9"/>
  <c r="C54" i="9"/>
  <c r="C47" i="9"/>
  <c r="P16" i="56"/>
  <c r="P15" i="56"/>
  <c r="E11" i="9"/>
  <c r="G11" i="9"/>
  <c r="H11" i="9"/>
  <c r="L15" i="9"/>
  <c r="M15" i="9"/>
  <c r="N15" i="9"/>
  <c r="O15" i="9"/>
  <c r="H51" i="57"/>
  <c r="N15" i="56"/>
  <c r="N51" i="57"/>
  <c r="C5" i="57"/>
  <c r="H15" i="56"/>
  <c r="H16" i="56"/>
  <c r="H17" i="56"/>
  <c r="H18" i="56"/>
  <c r="H19" i="56"/>
  <c r="H20" i="56"/>
  <c r="H21" i="56"/>
  <c r="H22" i="56"/>
  <c r="H23" i="56"/>
  <c r="H24" i="56"/>
  <c r="H25" i="56"/>
  <c r="H26" i="56"/>
  <c r="H27" i="56"/>
  <c r="H28" i="56"/>
  <c r="H29" i="56"/>
  <c r="H30" i="56"/>
  <c r="H31" i="56"/>
  <c r="H32" i="56"/>
  <c r="O15" i="56" l="1"/>
  <c r="I51" i="57"/>
  <c r="J9" i="57" s="1"/>
  <c r="J51" i="57" l="1"/>
  <c r="N16" i="56" l="1"/>
  <c r="N17" i="56"/>
  <c r="P17" i="56"/>
  <c r="N18" i="56"/>
  <c r="P18" i="56"/>
  <c r="N19" i="56"/>
  <c r="P19" i="56"/>
  <c r="N20" i="56"/>
  <c r="P20" i="56"/>
  <c r="N21" i="56"/>
  <c r="P21" i="56"/>
  <c r="N22" i="56"/>
  <c r="P22" i="56"/>
  <c r="N23" i="56"/>
  <c r="P23" i="56"/>
  <c r="N24" i="56"/>
  <c r="P24" i="56"/>
  <c r="N25" i="56"/>
  <c r="P25" i="56"/>
  <c r="N26" i="56"/>
  <c r="P26" i="56"/>
  <c r="N27" i="56"/>
  <c r="P27" i="56"/>
  <c r="N28" i="56"/>
  <c r="P28" i="56"/>
  <c r="N29" i="56"/>
  <c r="P29" i="56"/>
  <c r="N30" i="56"/>
  <c r="P30" i="56"/>
  <c r="N31" i="56"/>
  <c r="P31" i="56"/>
  <c r="N32" i="56"/>
  <c r="P32" i="56"/>
  <c r="N35" i="56"/>
  <c r="O20" i="56" l="1"/>
  <c r="O32" i="56"/>
  <c r="O28" i="56"/>
  <c r="O22" i="56"/>
  <c r="O31" i="56"/>
  <c r="O29" i="56"/>
  <c r="O25" i="56"/>
  <c r="O27" i="56"/>
  <c r="O24" i="56"/>
  <c r="O26" i="56"/>
  <c r="O23" i="56"/>
  <c r="O18" i="56"/>
  <c r="O16" i="56"/>
  <c r="O21" i="56"/>
  <c r="O17" i="56"/>
  <c r="O30" i="56"/>
  <c r="O19" i="56"/>
  <c r="J9" i="56" l="1"/>
  <c r="C5" i="56"/>
  <c r="I13" i="50"/>
  <c r="F11" i="9" l="1"/>
  <c r="C14" i="9"/>
  <c r="J35" i="56"/>
  <c r="C13" i="55" l="1"/>
  <c r="C4" i="22"/>
  <c r="I20" i="55" l="1"/>
  <c r="I17" i="55" s="1"/>
  <c r="G16" i="9"/>
  <c r="G61" i="9" s="1"/>
  <c r="F16" i="9"/>
  <c r="F61" i="9" s="1"/>
  <c r="E16" i="9"/>
  <c r="E61" i="9" s="1"/>
  <c r="D16" i="9"/>
  <c r="D61" i="9" s="1"/>
  <c r="M11" i="9" l="1"/>
  <c r="O11" i="9"/>
  <c r="N11" i="9"/>
  <c r="N39" i="26"/>
  <c r="L38" i="26" l="1"/>
  <c r="L30" i="26" l="1"/>
  <c r="C5" i="26"/>
  <c r="C49" i="9" l="1"/>
  <c r="C4" i="52"/>
  <c r="C4" i="19"/>
  <c r="C5" i="54" l="1"/>
  <c r="C5" i="51"/>
  <c r="C4" i="50"/>
  <c r="J19" i="54"/>
  <c r="K13" i="54" s="1"/>
  <c r="I19" i="54"/>
  <c r="K11" i="54" s="1"/>
  <c r="G18" i="54"/>
  <c r="K18" i="54" s="1"/>
  <c r="G17" i="54"/>
  <c r="K17" i="54" s="1"/>
  <c r="I12" i="52"/>
  <c r="I13" i="52"/>
  <c r="I14" i="52"/>
  <c r="I15" i="52"/>
  <c r="I16" i="52"/>
  <c r="I17" i="52"/>
  <c r="I18" i="52"/>
  <c r="I19" i="52"/>
  <c r="I11" i="52" l="1"/>
  <c r="I8" i="52" s="1"/>
  <c r="K19" i="54"/>
  <c r="K16" i="54" s="1"/>
  <c r="G19" i="54"/>
  <c r="K9" i="54" s="1"/>
  <c r="J40" i="51" l="1"/>
  <c r="K11" i="51" s="1"/>
  <c r="I40" i="51"/>
  <c r="G39" i="51"/>
  <c r="K39" i="51" s="1"/>
  <c r="G38" i="51"/>
  <c r="K38" i="51" s="1"/>
  <c r="G37" i="51"/>
  <c r="K37" i="51" s="1"/>
  <c r="G36" i="51"/>
  <c r="K36" i="51" s="1"/>
  <c r="G35" i="51"/>
  <c r="K35" i="51" s="1"/>
  <c r="G34" i="51"/>
  <c r="K34" i="51" s="1"/>
  <c r="G33" i="51"/>
  <c r="K33" i="51" s="1"/>
  <c r="G32" i="51"/>
  <c r="K32" i="51" s="1"/>
  <c r="G31" i="51"/>
  <c r="K31" i="51" s="1"/>
  <c r="G30" i="51"/>
  <c r="K30" i="51" s="1"/>
  <c r="G29" i="51"/>
  <c r="K29" i="51" s="1"/>
  <c r="G28" i="51"/>
  <c r="K28" i="51" s="1"/>
  <c r="G27" i="51"/>
  <c r="K27" i="51" s="1"/>
  <c r="G26" i="51"/>
  <c r="K26" i="51" s="1"/>
  <c r="G25" i="51"/>
  <c r="K25" i="51" s="1"/>
  <c r="G24" i="51"/>
  <c r="K24" i="51" s="1"/>
  <c r="G23" i="51"/>
  <c r="K23" i="51" s="1"/>
  <c r="G22" i="51"/>
  <c r="K22" i="51" s="1"/>
  <c r="G21" i="51"/>
  <c r="K21" i="51" s="1"/>
  <c r="G20" i="51"/>
  <c r="K20" i="51" s="1"/>
  <c r="G19" i="51"/>
  <c r="K19" i="51" s="1"/>
  <c r="G18" i="51"/>
  <c r="K18" i="51" s="1"/>
  <c r="G17" i="51"/>
  <c r="K17" i="51" s="1"/>
  <c r="G16" i="51"/>
  <c r="K16" i="51" s="1"/>
  <c r="G15" i="51"/>
  <c r="K15" i="51" s="1"/>
  <c r="C53" i="9"/>
  <c r="I14" i="50"/>
  <c r="I12" i="50"/>
  <c r="I14" i="49"/>
  <c r="I13" i="49"/>
  <c r="I12" i="49"/>
  <c r="C4" i="49"/>
  <c r="I13" i="48"/>
  <c r="I12" i="48"/>
  <c r="C4" i="48"/>
  <c r="I13" i="47"/>
  <c r="I12" i="47"/>
  <c r="C4" i="47"/>
  <c r="I16" i="45"/>
  <c r="I15" i="45" s="1"/>
  <c r="I12" i="45"/>
  <c r="I11" i="45" s="1"/>
  <c r="C4" i="45"/>
  <c r="I11" i="47" l="1"/>
  <c r="I16" i="47"/>
  <c r="I11" i="50"/>
  <c r="I8" i="50" s="1"/>
  <c r="K40" i="51"/>
  <c r="K14" i="51"/>
  <c r="G40" i="51"/>
  <c r="K9" i="51" s="1"/>
  <c r="I11" i="49"/>
  <c r="I8" i="49" s="1"/>
  <c r="I11" i="48"/>
  <c r="I8" i="48" s="1"/>
  <c r="I8" i="45"/>
  <c r="I8" i="47" l="1"/>
  <c r="I16" i="43"/>
  <c r="C4" i="43" l="1"/>
  <c r="I21" i="43"/>
  <c r="I20" i="43"/>
  <c r="I19" i="43"/>
  <c r="I18" i="43"/>
  <c r="I15" i="43"/>
  <c r="I14" i="43"/>
  <c r="I13" i="43"/>
  <c r="I12" i="43"/>
  <c r="C29" i="9"/>
  <c r="I12" i="42"/>
  <c r="I11" i="42" s="1"/>
  <c r="I8" i="42" s="1"/>
  <c r="C4" i="42"/>
  <c r="C4" i="38" s="1"/>
  <c r="I21" i="15" l="1"/>
  <c r="I20" i="15" s="1"/>
  <c r="I16" i="15"/>
  <c r="I15" i="15" s="1"/>
  <c r="I13" i="40"/>
  <c r="C4" i="40"/>
  <c r="I12" i="40" l="1"/>
  <c r="I11" i="40" s="1"/>
  <c r="I17" i="40"/>
  <c r="I16" i="40" s="1"/>
  <c r="I12" i="39"/>
  <c r="I13" i="39"/>
  <c r="C4" i="39"/>
  <c r="I41" i="39"/>
  <c r="I40" i="39"/>
  <c r="I39" i="39"/>
  <c r="I38" i="39"/>
  <c r="I37" i="39"/>
  <c r="I36" i="39"/>
  <c r="I35" i="39"/>
  <c r="I34" i="39"/>
  <c r="I33" i="39"/>
  <c r="I32" i="39"/>
  <c r="I31" i="39"/>
  <c r="I30" i="39"/>
  <c r="I29" i="39"/>
  <c r="I28" i="39"/>
  <c r="I27" i="39"/>
  <c r="I26" i="39"/>
  <c r="I25" i="39"/>
  <c r="I24" i="39"/>
  <c r="I23" i="39"/>
  <c r="I22" i="39"/>
  <c r="I21" i="39"/>
  <c r="I20" i="39"/>
  <c r="I19" i="39"/>
  <c r="I18" i="39"/>
  <c r="I12" i="38"/>
  <c r="I16" i="39" l="1"/>
  <c r="I11" i="39"/>
  <c r="I8" i="40"/>
  <c r="I11" i="38"/>
  <c r="I8" i="38" s="1"/>
  <c r="I8" i="39" l="1"/>
  <c r="I16" i="36" l="1"/>
  <c r="I12" i="36"/>
  <c r="C4" i="36"/>
  <c r="I15" i="36" l="1"/>
  <c r="I11" i="36"/>
  <c r="I8" i="36" s="1"/>
  <c r="I12" i="35" l="1"/>
  <c r="I11" i="35" s="1"/>
  <c r="I8" i="35" s="1"/>
  <c r="C4" i="35"/>
  <c r="I16" i="34"/>
  <c r="I12" i="34"/>
  <c r="C4" i="34"/>
  <c r="I17" i="33"/>
  <c r="I16" i="33" s="1"/>
  <c r="I13" i="33"/>
  <c r="I12" i="33"/>
  <c r="C4" i="33"/>
  <c r="C50" i="9"/>
  <c r="C51" i="9"/>
  <c r="C40" i="9"/>
  <c r="C41" i="9"/>
  <c r="C42" i="9"/>
  <c r="C45" i="9"/>
  <c r="C46" i="9"/>
  <c r="C48" i="9"/>
  <c r="C27" i="9"/>
  <c r="C28" i="9"/>
  <c r="C30" i="9"/>
  <c r="C31" i="9"/>
  <c r="C33" i="9"/>
  <c r="C34" i="9"/>
  <c r="C35" i="9"/>
  <c r="C36" i="9"/>
  <c r="C26" i="9"/>
  <c r="I16" i="32"/>
  <c r="I12" i="32"/>
  <c r="I11" i="32" s="1"/>
  <c r="C4" i="32"/>
  <c r="I16" i="31"/>
  <c r="I12" i="31"/>
  <c r="C4" i="31"/>
  <c r="I15" i="34" l="1"/>
  <c r="I11" i="34"/>
  <c r="I11" i="33"/>
  <c r="I8" i="33" s="1"/>
  <c r="I15" i="32"/>
  <c r="I8" i="32" s="1"/>
  <c r="I11" i="31"/>
  <c r="I15" i="31"/>
  <c r="I8" i="34" l="1"/>
  <c r="I8" i="31"/>
  <c r="I18" i="30" l="1"/>
  <c r="I13" i="30"/>
  <c r="C4" i="30"/>
  <c r="C23" i="9"/>
  <c r="C21" i="9"/>
  <c r="C20" i="9"/>
  <c r="C4" i="29"/>
  <c r="I12" i="29"/>
  <c r="I11" i="29" s="1"/>
  <c r="I16" i="29"/>
  <c r="I15" i="29" s="1"/>
  <c r="C18" i="9"/>
  <c r="C19" i="9"/>
  <c r="C22" i="9"/>
  <c r="C17" i="9"/>
  <c r="I16" i="28"/>
  <c r="I12" i="28"/>
  <c r="C4" i="28"/>
  <c r="I16" i="27"/>
  <c r="I12" i="27"/>
  <c r="C4" i="27"/>
  <c r="H20" i="26"/>
  <c r="J20" i="26" s="1"/>
  <c r="H21" i="26"/>
  <c r="J21" i="26" s="1"/>
  <c r="H22" i="26"/>
  <c r="J22" i="26" s="1"/>
  <c r="H23" i="26"/>
  <c r="J23" i="26" s="1"/>
  <c r="H24" i="26"/>
  <c r="J24" i="26" s="1"/>
  <c r="H25" i="26"/>
  <c r="J25" i="26" s="1"/>
  <c r="H19" i="26"/>
  <c r="J19" i="26" s="1"/>
  <c r="H41" i="26"/>
  <c r="J41" i="26" s="1"/>
  <c r="N20" i="26"/>
  <c r="P20" i="26"/>
  <c r="N21" i="26"/>
  <c r="P21" i="26"/>
  <c r="N22" i="26"/>
  <c r="P22" i="26"/>
  <c r="N23" i="26"/>
  <c r="P23" i="26"/>
  <c r="N24" i="26"/>
  <c r="P24" i="26"/>
  <c r="N25" i="26"/>
  <c r="P25" i="26"/>
  <c r="P19" i="26"/>
  <c r="N19" i="26"/>
  <c r="N37" i="26"/>
  <c r="P33" i="26"/>
  <c r="P34" i="26"/>
  <c r="P35" i="26"/>
  <c r="P36" i="26"/>
  <c r="P37" i="26"/>
  <c r="P38" i="26"/>
  <c r="N32" i="26"/>
  <c r="N33" i="26"/>
  <c r="N34" i="26"/>
  <c r="N35" i="26"/>
  <c r="N38" i="26"/>
  <c r="N30" i="26"/>
  <c r="P32" i="26"/>
  <c r="P31" i="26"/>
  <c r="N31" i="26"/>
  <c r="P30" i="26"/>
  <c r="H38" i="26"/>
  <c r="J38" i="26" s="1"/>
  <c r="H31" i="26"/>
  <c r="J31" i="26" s="1"/>
  <c r="H32" i="26"/>
  <c r="J32" i="26" s="1"/>
  <c r="H33" i="26"/>
  <c r="J33" i="26" s="1"/>
  <c r="H34" i="26"/>
  <c r="J34" i="26" s="1"/>
  <c r="H35" i="26"/>
  <c r="J35" i="26" s="1"/>
  <c r="H36" i="26"/>
  <c r="J36" i="26" s="1"/>
  <c r="H30" i="26"/>
  <c r="J30" i="26" s="1"/>
  <c r="I11" i="28" l="1"/>
  <c r="I15" i="27"/>
  <c r="I11" i="27"/>
  <c r="K20" i="26"/>
  <c r="K21" i="26" s="1"/>
  <c r="O30" i="26"/>
  <c r="O22" i="26"/>
  <c r="O20" i="26"/>
  <c r="O38" i="26"/>
  <c r="O36" i="26"/>
  <c r="O34" i="26"/>
  <c r="O19" i="26"/>
  <c r="O24" i="26"/>
  <c r="O23" i="26"/>
  <c r="O21" i="26"/>
  <c r="O25" i="26"/>
  <c r="I8" i="29"/>
  <c r="I15" i="28"/>
  <c r="I8" i="28" s="1"/>
  <c r="O32" i="26"/>
  <c r="O33" i="26"/>
  <c r="O35" i="26"/>
  <c r="O37" i="26"/>
  <c r="O31" i="26"/>
  <c r="I8" i="27" l="1"/>
  <c r="I8" i="30"/>
  <c r="L20" i="26"/>
  <c r="H39" i="26"/>
  <c r="P39" i="26"/>
  <c r="O39" i="26" s="1"/>
  <c r="H26" i="26"/>
  <c r="J26" i="26" s="1"/>
  <c r="N26" i="26"/>
  <c r="P26" i="26"/>
  <c r="H27" i="26"/>
  <c r="J27" i="26" s="1"/>
  <c r="N27" i="26"/>
  <c r="P27" i="26"/>
  <c r="H28" i="26"/>
  <c r="J28" i="26" s="1"/>
  <c r="N28" i="26"/>
  <c r="P28" i="26"/>
  <c r="H29" i="26"/>
  <c r="J29" i="26" s="1"/>
  <c r="N29" i="26"/>
  <c r="P29" i="26"/>
  <c r="N41" i="26"/>
  <c r="P41" i="26"/>
  <c r="H42" i="26"/>
  <c r="J42" i="26" s="1"/>
  <c r="N42" i="26"/>
  <c r="P42" i="26"/>
  <c r="H43" i="26"/>
  <c r="J43" i="26" s="1"/>
  <c r="N43" i="26"/>
  <c r="P43" i="26"/>
  <c r="H44" i="26"/>
  <c r="J44" i="26" s="1"/>
  <c r="N44" i="26"/>
  <c r="P44" i="26"/>
  <c r="H45" i="26"/>
  <c r="J45" i="26" s="1"/>
  <c r="N45" i="26"/>
  <c r="P45" i="26"/>
  <c r="H46" i="26"/>
  <c r="J46" i="26" s="1"/>
  <c r="N46" i="26"/>
  <c r="P46" i="26"/>
  <c r="H47" i="26"/>
  <c r="J47" i="26" s="1"/>
  <c r="N47" i="26"/>
  <c r="P47" i="26"/>
  <c r="H48" i="26"/>
  <c r="J48" i="26" s="1"/>
  <c r="N48" i="26"/>
  <c r="P48" i="26"/>
  <c r="H49" i="26"/>
  <c r="J49" i="26" s="1"/>
  <c r="P49" i="26"/>
  <c r="O49" i="26" s="1"/>
  <c r="K38" i="26" l="1"/>
  <c r="K39" i="26" s="1"/>
  <c r="J39" i="26"/>
  <c r="J50" i="26" s="1"/>
  <c r="J13" i="26" s="1"/>
  <c r="J9" i="26"/>
  <c r="K29" i="26"/>
  <c r="K30" i="26" s="1"/>
  <c r="K45" i="26"/>
  <c r="K46" i="26" s="1"/>
  <c r="O26" i="26"/>
  <c r="O47" i="26"/>
  <c r="O48" i="26"/>
  <c r="O44" i="26"/>
  <c r="O43" i="26"/>
  <c r="O45" i="26"/>
  <c r="O41" i="26"/>
  <c r="O28" i="26"/>
  <c r="O46" i="26"/>
  <c r="O42" i="26"/>
  <c r="O29" i="26"/>
  <c r="O27" i="26"/>
  <c r="I50" i="26" l="1"/>
  <c r="J11" i="26" s="1"/>
  <c r="L44" i="26" l="1"/>
  <c r="C4" i="24" l="1"/>
  <c r="I24" i="24"/>
  <c r="I23" i="24"/>
  <c r="I22" i="24"/>
  <c r="I21" i="24"/>
  <c r="I20" i="24"/>
  <c r="I19" i="24"/>
  <c r="C4" i="23"/>
  <c r="I12" i="23"/>
  <c r="I11" i="23" s="1"/>
  <c r="I8" i="23" s="1"/>
  <c r="I18" i="24" l="1"/>
  <c r="I8" i="24" s="1"/>
  <c r="I13" i="18"/>
  <c r="I12" i="22"/>
  <c r="I11" i="22" l="1"/>
  <c r="I8" i="22" s="1"/>
  <c r="C13" i="9"/>
  <c r="L11" i="9"/>
  <c r="C15" i="9" l="1"/>
  <c r="I12" i="19"/>
  <c r="I11" i="19" s="1"/>
  <c r="I8" i="19" s="1"/>
  <c r="I12" i="18"/>
  <c r="I11" i="18" s="1"/>
  <c r="I8" i="18" s="1"/>
  <c r="C4" i="18"/>
  <c r="I13" i="16"/>
  <c r="I12" i="16"/>
  <c r="C4" i="16"/>
  <c r="I12" i="15"/>
  <c r="C4" i="15"/>
  <c r="C4" i="13"/>
  <c r="I11" i="16" l="1"/>
  <c r="I8" i="16" s="1"/>
  <c r="I15" i="13"/>
  <c r="I11" i="15"/>
  <c r="I8" i="15" s="1"/>
  <c r="I11" i="13"/>
  <c r="I8" i="13" l="1"/>
  <c r="I16" i="9"/>
  <c r="I11" i="9"/>
  <c r="I61" i="9" s="1"/>
  <c r="J11" i="9"/>
  <c r="J61" i="9" s="1"/>
  <c r="K11" i="9"/>
  <c r="H16" i="9"/>
  <c r="H61" i="9" s="1"/>
  <c r="J16" i="9"/>
  <c r="K16" i="9"/>
  <c r="L16" i="9"/>
  <c r="L61" i="9" s="1"/>
  <c r="M16" i="9"/>
  <c r="M61" i="9" s="1"/>
  <c r="N16" i="9"/>
  <c r="N61" i="9" s="1"/>
  <c r="O16" i="9"/>
  <c r="O61" i="9" s="1"/>
  <c r="K61" i="9" l="1"/>
  <c r="C11" i="9"/>
  <c r="C16" i="9"/>
  <c r="C61" i="9" l="1"/>
  <c r="I11" i="43"/>
  <c r="I8" i="43" s="1"/>
</calcChain>
</file>

<file path=xl/sharedStrings.xml><?xml version="1.0" encoding="utf-8"?>
<sst xmlns="http://schemas.openxmlformats.org/spreadsheetml/2006/main" count="1445" uniqueCount="515">
  <si>
    <t>CAPÍTULO</t>
  </si>
  <si>
    <t>PARTIDA</t>
  </si>
  <si>
    <t>TOTAL</t>
  </si>
  <si>
    <t>UNIDAD DE MEDIDA</t>
  </si>
  <si>
    <t>PERIODO</t>
  </si>
  <si>
    <t>PRECIO UNITARIO</t>
  </si>
  <si>
    <t>CANTIDAD</t>
  </si>
  <si>
    <t>ENERO</t>
  </si>
  <si>
    <t>CONCEPTO</t>
  </si>
  <si>
    <t>MESES</t>
  </si>
  <si>
    <t>SUBTOTAL</t>
  </si>
  <si>
    <t>CATEGORÍA</t>
  </si>
  <si>
    <t>NUM</t>
  </si>
  <si>
    <t>SUELDO MENSUAL</t>
  </si>
  <si>
    <t>PERCEPCIÓN TOTAL</t>
  </si>
  <si>
    <t>IMPUESTO</t>
  </si>
  <si>
    <t>TÁRIFA</t>
  </si>
  <si>
    <t>DÍAS</t>
  </si>
  <si>
    <t>N° SALIDAS</t>
  </si>
  <si>
    <t>DESTINO</t>
  </si>
  <si>
    <t>COMBUSTIBLE</t>
  </si>
  <si>
    <t>PEAJE</t>
  </si>
  <si>
    <t>IMPORTE</t>
  </si>
  <si>
    <t>N° COMISIONADO</t>
  </si>
  <si>
    <t>CAPÍTULO:</t>
  </si>
  <si>
    <t>PARTIDA:</t>
  </si>
  <si>
    <t>TRASLADO AEREO</t>
  </si>
  <si>
    <t>TRASLADO TERRESTRE</t>
  </si>
  <si>
    <t>PARTIDA/CONCEPTO</t>
  </si>
  <si>
    <t>FEBRERO</t>
  </si>
  <si>
    <t>MARZO</t>
  </si>
  <si>
    <t>ABRIL</t>
  </si>
  <si>
    <t>MAYO</t>
  </si>
  <si>
    <t>JUNIO</t>
  </si>
  <si>
    <t>JULIO</t>
  </si>
  <si>
    <t>AGOSTO</t>
  </si>
  <si>
    <t>SEPTIEMBRE</t>
  </si>
  <si>
    <t>OCTUBRE</t>
  </si>
  <si>
    <t>NOVIEMBRE</t>
  </si>
  <si>
    <t>DICIEMBRE</t>
  </si>
  <si>
    <t>1000- SERVICIOS PERSONALES</t>
  </si>
  <si>
    <t>2000- MATERIALES Y SUMINISTROS</t>
  </si>
  <si>
    <t>3000- SERVICIOS GENERALES</t>
  </si>
  <si>
    <t xml:space="preserve">        </t>
  </si>
  <si>
    <t>Dirección Ejecutiva de Sistemas Normativos Indígenas</t>
  </si>
  <si>
    <t>1000. Servicios Personales</t>
  </si>
  <si>
    <t>014. Honorarios Asimilables a Salarios</t>
  </si>
  <si>
    <t>014. Honorarios asimilables a salarios</t>
  </si>
  <si>
    <t>041. Gratificación de fin de año</t>
  </si>
  <si>
    <t>397. Impuesto sobre nómina 3%</t>
  </si>
  <si>
    <t>041. Gratificación de fin de año (Aguinaldo)</t>
  </si>
  <si>
    <t>397. Impuesto sobre nómina (3%)</t>
  </si>
  <si>
    <t>Dirección Ejecutiva de Organización y Capacitación Electoral</t>
  </si>
  <si>
    <t>Dirección Ejecutiva de Educación Cívica y Participación Ciudadana</t>
  </si>
  <si>
    <t>Dirección Ejecutiva de Partidos Políticos, Prerrogativas y Candidatos Independientes</t>
  </si>
  <si>
    <t>Contraloría General</t>
  </si>
  <si>
    <t>Unidad Técnica Jurídica y de lo Contencioso Electoral</t>
  </si>
  <si>
    <t>Unidad Técnica de Transparencia y Acceso a la Información</t>
  </si>
  <si>
    <t>Unidad Técnica de Comunicación Social</t>
  </si>
  <si>
    <t>Unidad Tecnica de Servicios de Informática y Documentación</t>
  </si>
  <si>
    <t>Unidad Técnica para la Igualdad de Género y no Discriminación</t>
  </si>
  <si>
    <t>Unidad Técnica de Atención de las Personas Residentes en el Extranjero Originarias de Oaxaca</t>
  </si>
  <si>
    <t>3000. Servicios Generales</t>
  </si>
  <si>
    <t>2000. Materiales y Suministros</t>
  </si>
  <si>
    <t>PRESUPUESTO CALENDARIZADO</t>
  </si>
  <si>
    <t>378. Gastos en comisión</t>
  </si>
  <si>
    <t>374. Viáticos en el país</t>
  </si>
  <si>
    <t>201. Materiales, útiles y equipos menores de oficina</t>
  </si>
  <si>
    <t>207 Material de limpieza</t>
  </si>
  <si>
    <t>208. Suministros diversos</t>
  </si>
  <si>
    <t>241. Combustibles, lubricantes y aditivos</t>
  </si>
  <si>
    <t>Litros</t>
  </si>
  <si>
    <t>Enero</t>
  </si>
  <si>
    <t>312. Arrendamiento de fotocopiado</t>
  </si>
  <si>
    <t>313. Arrendamiento de muebles para oficina</t>
  </si>
  <si>
    <t>329. Servicios profesionales, científicos y técnicos integrales</t>
  </si>
  <si>
    <t>364. Servicios de creatividad, preproducción y producción de publicidad</t>
  </si>
  <si>
    <t>382. Reuniones, congresos y convenciones</t>
  </si>
  <si>
    <t>Auxiliar jurídico</t>
  </si>
  <si>
    <t>Supervisor Administrativo</t>
  </si>
  <si>
    <t>Profesional Jurídico</t>
  </si>
  <si>
    <t>Adquisición de material de oficina y papelería</t>
  </si>
  <si>
    <t>Pte</t>
  </si>
  <si>
    <t>Realizar 55 interpretaciones en lengua de señas mexicana en las sesiones donde se aprueben las elecciones de SNI</t>
  </si>
  <si>
    <t>hora</t>
  </si>
  <si>
    <t>Ene-Junio</t>
  </si>
  <si>
    <t>369. pasajes aéreos</t>
  </si>
  <si>
    <t>370. Pasajes terrestres</t>
  </si>
  <si>
    <t>Renta equipo de cómputo de escritorio</t>
  </si>
  <si>
    <t>Pieza</t>
  </si>
  <si>
    <t>Ene-Abril</t>
  </si>
  <si>
    <t>Servicio</t>
  </si>
  <si>
    <t>Convenio 45 medios de comunicación</t>
  </si>
  <si>
    <t>361. Difusión sobre programas y actividades gubernamentales</t>
  </si>
  <si>
    <t>Producción de spots de televisión para Proceso de Revocación de Mandato para el Estado de Oaxaca (2026)</t>
  </si>
  <si>
    <t>Monitoreo</t>
  </si>
  <si>
    <t>368. Otros Servicios de Información</t>
  </si>
  <si>
    <t>Ene-Marzo</t>
  </si>
  <si>
    <t>257 Refacciones y Accesorios Menores de Equipo de Cómputo y Tecnologías de la Información</t>
  </si>
  <si>
    <t>Teclados Alambricos Dell</t>
  </si>
  <si>
    <t>Piezas</t>
  </si>
  <si>
    <t>Mouses Alambrico Dell</t>
  </si>
  <si>
    <t>Diademas Logitech USB H390</t>
  </si>
  <si>
    <t xml:space="preserve">Bocinas logitech USB </t>
  </si>
  <si>
    <t>Adaptadores de Red 10/100/1000 USB</t>
  </si>
  <si>
    <t>Adaptadores de Red 10/100/1000 USB C</t>
  </si>
  <si>
    <t>Auxiliares de los CDE´S</t>
  </si>
  <si>
    <t>Oficial de Transporte</t>
  </si>
  <si>
    <t>Auxiliar de Limpieza</t>
  </si>
  <si>
    <t>Auxiliar Secretaria</t>
  </si>
  <si>
    <t>Enlace Administrativo</t>
  </si>
  <si>
    <t>Consejeria Electoral</t>
  </si>
  <si>
    <t>Secretaría Distrital</t>
  </si>
  <si>
    <t>Presidencia Distrital</t>
  </si>
  <si>
    <t>Secretaria de la DEOCE</t>
  </si>
  <si>
    <t>Auxiliar Administrativo (BODEGA)</t>
  </si>
  <si>
    <t>Profesional jurídico</t>
  </si>
  <si>
    <t>Auxiliar administrativo (DPPPyCI)</t>
  </si>
  <si>
    <t>SUELDO DIARIO</t>
  </si>
  <si>
    <t>AGUINALDO UNITARIO</t>
  </si>
  <si>
    <t>DIAS TRABAJADOS</t>
  </si>
  <si>
    <t>DIAS LABORADOS</t>
  </si>
  <si>
    <t>Revocación de Mandato (Titular del Poder Ejecutivo) 2026</t>
  </si>
  <si>
    <t>Coordinador</t>
  </si>
  <si>
    <t>Especialista administrativo</t>
  </si>
  <si>
    <t xml:space="preserve">Profesional Técnico </t>
  </si>
  <si>
    <t>Auxiliar operativo</t>
  </si>
  <si>
    <t>Facilitadores</t>
  </si>
  <si>
    <t>Ene-Agosto</t>
  </si>
  <si>
    <t>Actividad 3: SUMINISTRO Y EQUIPAMIENTO A CONSEJOS DISTRITALES</t>
  </si>
  <si>
    <t>Material de oficina y papelería</t>
  </si>
  <si>
    <t>Adquisición de material de limpieza</t>
  </si>
  <si>
    <t>207. Material de limpieza</t>
  </si>
  <si>
    <t>Suministro de combustible para las actividades de los Consejos Distritales</t>
  </si>
  <si>
    <t>257. Refacciones y Accesorios Menores de Equipo de Cómputo y Tecnologías de la Información</t>
  </si>
  <si>
    <t>Pzas</t>
  </si>
  <si>
    <t>Playera tipo polo para personal de oficina central</t>
  </si>
  <si>
    <t>Playera tipo polo para personal de Consejos Distritales</t>
  </si>
  <si>
    <t>Febrero</t>
  </si>
  <si>
    <t>244. Vestuario administrativo y de campo</t>
  </si>
  <si>
    <t>233. Materiales y artículos para construcción y reparación</t>
  </si>
  <si>
    <t>Material para realizar adaptaciones en las oficinas centrales</t>
  </si>
  <si>
    <t xml:space="preserve">Material para realizar adaptaciones en los inmuebles Consejos Distritales </t>
  </si>
  <si>
    <t>230. Material eléctrico y eléctrónico</t>
  </si>
  <si>
    <t>301. Energía eléctrica</t>
  </si>
  <si>
    <t>303. Agua</t>
  </si>
  <si>
    <t>308. Servicio postal y telégrafico</t>
  </si>
  <si>
    <t>311. Arrendamiento de edificios</t>
  </si>
  <si>
    <t>316. Arrendamiento de equipo de transporte</t>
  </si>
  <si>
    <t>320. Otros Arrendamientos</t>
  </si>
  <si>
    <t>328. Servicios de vigilancia</t>
  </si>
  <si>
    <t>344. Fletes, acarreos y envíos</t>
  </si>
  <si>
    <t>347. Conservación y mantto. Menor de inmuebles</t>
  </si>
  <si>
    <t>307. Internet, redes y procesamiento de la información</t>
  </si>
  <si>
    <t>Edificio (alterna) personal DEOCE y DEPPPyCI</t>
  </si>
  <si>
    <t>Inmuebles Consejos Distritales</t>
  </si>
  <si>
    <t>BIMESTRE</t>
  </si>
  <si>
    <r>
      <t xml:space="preserve">Justificación: </t>
    </r>
    <r>
      <rPr>
        <sz val="11"/>
        <color theme="1"/>
        <rFont val="Calibri"/>
        <family val="2"/>
        <scheme val="minor"/>
      </rPr>
      <t>Servicio de agua potable para garantizar el vital líquido al personal de los Consejos Distritales</t>
    </r>
  </si>
  <si>
    <t>304. Télefono convencional</t>
  </si>
  <si>
    <t>Contratación del Paquete de voz para los Consejos Distritales</t>
  </si>
  <si>
    <t>Contrato</t>
  </si>
  <si>
    <t>calendarización</t>
  </si>
  <si>
    <t>307. Internet, redes y procesamiento</t>
  </si>
  <si>
    <t>Servicio de Internet (Distritos sin cobertura telmex)</t>
  </si>
  <si>
    <t>308. Servicio postal</t>
  </si>
  <si>
    <t>01 San Felipe Jalapa de Díaz</t>
  </si>
  <si>
    <t>02 San Juan Bautista Tuxtepec</t>
  </si>
  <si>
    <t>03 Loma Bonita</t>
  </si>
  <si>
    <t>04 Teotitlán de Flores Magón</t>
  </si>
  <si>
    <t>05 Asunción Nochixtlán</t>
  </si>
  <si>
    <t>06 Heroica Ciudad de Huajuapan de León</t>
  </si>
  <si>
    <t>07 Putla Villa de Guerrero</t>
  </si>
  <si>
    <t>08 Heroica Ciudad de Tlaxiaco</t>
  </si>
  <si>
    <t>09 Ixtlán de Juárez</t>
  </si>
  <si>
    <t>10 San Pedro y San Pablo Ayutla</t>
  </si>
  <si>
    <t xml:space="preserve">11 Matías Romero </t>
  </si>
  <si>
    <t>12 Santa Lucía del Camino</t>
  </si>
  <si>
    <t>13 Oaxaca de Juárez</t>
  </si>
  <si>
    <t>14 Villa De Etla</t>
  </si>
  <si>
    <t>15 Santa Cruz Xoxocotlán</t>
  </si>
  <si>
    <t>16 Zimatlán De Álvarez</t>
  </si>
  <si>
    <t>17 Tlacolula De Matamoros</t>
  </si>
  <si>
    <t>18 Santo Domingo Tehuantepec</t>
  </si>
  <si>
    <t>19 Ciudad Ixtepec</t>
  </si>
  <si>
    <t>20 Juchitán de Zaragoza</t>
  </si>
  <si>
    <t>21 Ocotlán de Morelos</t>
  </si>
  <si>
    <t>22 Santiago Pinotepa Nacional</t>
  </si>
  <si>
    <t>23 Puerto Escondido</t>
  </si>
  <si>
    <t>24 Miahuatlán de Porfirio Díaz</t>
  </si>
  <si>
    <t>25 San Pedro Pochutla</t>
  </si>
  <si>
    <t>Ene-Jun</t>
  </si>
  <si>
    <t>Copiadora multifuncional volumen alto</t>
  </si>
  <si>
    <t>Ene-Feb</t>
  </si>
  <si>
    <t>Copiadora multifuncional volumen alto (color)</t>
  </si>
  <si>
    <t>316. Arrendamiento de vehículos</t>
  </si>
  <si>
    <t xml:space="preserve">Renta de camionetas Pick up 4x2 </t>
  </si>
  <si>
    <t>Renta de camionetas Pick up 4x2</t>
  </si>
  <si>
    <r>
      <t>Justificación:</t>
    </r>
    <r>
      <rPr>
        <sz val="11"/>
        <color theme="1"/>
        <rFont val="Calibri"/>
        <family val="2"/>
        <scheme val="minor"/>
      </rPr>
      <t xml:space="preserve"> Servicio de arrendamiento de equipo de cómputo para las actividades de los Consejos Distritales</t>
    </r>
  </si>
  <si>
    <t>305. Telefonía celular</t>
  </si>
  <si>
    <t>Tiempo aire a Consejos Distritales</t>
  </si>
  <si>
    <t>Pago</t>
  </si>
  <si>
    <t>Equipo</t>
  </si>
  <si>
    <t>Renta de Sillas plegables (Curso de Inducción)</t>
  </si>
  <si>
    <t>pieza</t>
  </si>
  <si>
    <t>Tablones (Curso de Inducción)</t>
  </si>
  <si>
    <t xml:space="preserve"> </t>
  </si>
  <si>
    <t>Mueble</t>
  </si>
  <si>
    <t>Tablones</t>
  </si>
  <si>
    <t>cal</t>
  </si>
  <si>
    <t>326. Servicios Para Programas adicionales</t>
  </si>
  <si>
    <t>Servicio de vigilancia a  los 25 Consejos Distritales</t>
  </si>
  <si>
    <t>Adecuación  de instalación de bodegas de los  Consejos distritales</t>
  </si>
  <si>
    <t xml:space="preserve">Adecuación  de la Bodega central </t>
  </si>
  <si>
    <t>Alimentos (Oficina Central)</t>
  </si>
  <si>
    <t>Apoyo de alimentos</t>
  </si>
  <si>
    <t>Pago de Alimentos para la actividad del Conteo, sellado y enfajillado de las boletas de la Consulta Ciudadana (desayuno, Comida y cena)</t>
  </si>
  <si>
    <t>378. Gastos en Comisión (Alimentos)</t>
  </si>
  <si>
    <t>373. Peajes y Puentes</t>
  </si>
  <si>
    <t>Distrito 01 San Felipe Jalapa de Díaz</t>
  </si>
  <si>
    <t>Distrito 02 San Juan Bautista Tuxtepec</t>
  </si>
  <si>
    <t xml:space="preserve">Distrito 03 Loma Bonita </t>
  </si>
  <si>
    <t>Distrito 04 Teotlán de Flores Magón</t>
  </si>
  <si>
    <t>Distrito 05 Asunción Nochixtlán</t>
  </si>
  <si>
    <t>Distrito 06 Huajuapan de León</t>
  </si>
  <si>
    <t>Distrito 07 Putla Villa de Guerrero</t>
  </si>
  <si>
    <t>Distrito 08 Heroica Ciudad de Tlaxiaco</t>
  </si>
  <si>
    <t>Distrito 09 Putla Villa de Guerrero</t>
  </si>
  <si>
    <t>Distrito 10 San Pedro y San Pablo Ayutla</t>
  </si>
  <si>
    <t>Distrito 11 Matias Romero</t>
  </si>
  <si>
    <t>Distrito 12 Santa Lucia del Camino</t>
  </si>
  <si>
    <t>Distrito 13 Oaxaca de Juárez</t>
  </si>
  <si>
    <t>Distrito 14 Villa de Etla</t>
  </si>
  <si>
    <t>Distrito 15 Santa Cruz Xoxocotlán</t>
  </si>
  <si>
    <t>Distrito 16 Zimatlán de Alvarez</t>
  </si>
  <si>
    <t>Distrito 17 Tlacolula de Matamoros</t>
  </si>
  <si>
    <t>Distrito 18 Santo Domingo Tehuantepec</t>
  </si>
  <si>
    <t>Distrito 19 Ciudad Ixtepec</t>
  </si>
  <si>
    <t>Distrito 20 Juchitán de Zaragoza</t>
  </si>
  <si>
    <t>Distrito 21 Ocotlán de Morelos</t>
  </si>
  <si>
    <t>Distrito 22 Santiago Pinotepa Nacional</t>
  </si>
  <si>
    <t>Distrito 23 Puerto Escondido</t>
  </si>
  <si>
    <t>Distrito 24 Miahuatlán de Porfirio Díaz</t>
  </si>
  <si>
    <t>Distrito 25 San Pedro Pochutla</t>
  </si>
  <si>
    <t>369. Pasajes aereos</t>
  </si>
  <si>
    <t>370. Pasajes Terrestres</t>
  </si>
  <si>
    <t>Ciudad de México</t>
  </si>
  <si>
    <t>Oficina Central</t>
  </si>
  <si>
    <t>373. Peajes y puentes</t>
  </si>
  <si>
    <r>
      <t xml:space="preserve">Justificación: </t>
    </r>
    <r>
      <rPr>
        <sz val="11"/>
        <color theme="1"/>
        <rFont val="Calibri"/>
        <family val="2"/>
        <scheme val="minor"/>
      </rPr>
      <t>Para contar con la imagen institucional del proceso de Revocación de Mandato</t>
    </r>
  </si>
  <si>
    <r>
      <t xml:space="preserve">Justificación: </t>
    </r>
    <r>
      <rPr>
        <sz val="11"/>
        <color theme="1"/>
        <rFont val="Calibri"/>
        <family val="2"/>
        <scheme val="minor"/>
      </rPr>
      <t xml:space="preserve"> Para contar con la imagen institucional del proceso de Revocación de Mandato</t>
    </r>
  </si>
  <si>
    <r>
      <t xml:space="preserve">Justificación: </t>
    </r>
    <r>
      <rPr>
        <sz val="11"/>
        <color theme="1"/>
        <rFont val="Calibri"/>
        <family val="2"/>
        <scheme val="minor"/>
      </rPr>
      <t>Para realizar actividades operativas en las oficinas centrales y en las regiones del Estado.</t>
    </r>
  </si>
  <si>
    <r>
      <t xml:space="preserve">Justificación: </t>
    </r>
    <r>
      <rPr>
        <sz val="11"/>
        <color theme="1"/>
        <rFont val="Calibri"/>
        <family val="2"/>
        <scheme val="minor"/>
      </rPr>
      <t>Para realizar comisiones y traslados oficiales de los Consejos Distritales.</t>
    </r>
  </si>
  <si>
    <r>
      <t xml:space="preserve">Justificación: </t>
    </r>
    <r>
      <rPr>
        <sz val="11"/>
        <color theme="1"/>
        <rFont val="Calibri"/>
        <family val="2"/>
        <scheme val="minor"/>
      </rPr>
      <t>Arrendamiento de inmuebles realizar el Proceso de Revocación de mandato del titular del poder Ejecutivo</t>
    </r>
  </si>
  <si>
    <t xml:space="preserve">ACTIVIDAD 1: INSTALACIÓN SALA DE PRENSA PARA DIFUSIÓN DE LOS PROCESOS DE REVOCACIÓN </t>
  </si>
  <si>
    <t>Capturistas</t>
  </si>
  <si>
    <t>Consejos Distritales</t>
  </si>
  <si>
    <t>Profesional administrativo</t>
  </si>
  <si>
    <t>Adecuación para dejar los inmuebles en las condiciones recibidas</t>
  </si>
  <si>
    <r>
      <t xml:space="preserve">Justificación: </t>
    </r>
    <r>
      <rPr>
        <sz val="11"/>
        <color theme="1"/>
        <rFont val="Calibri"/>
        <family val="2"/>
        <scheme val="minor"/>
      </rPr>
      <t>Alimentación por laborar en horario extraordinario del personal de las diversas areas del Instituto.</t>
    </r>
  </si>
  <si>
    <t>Titular de la Presidencia</t>
  </si>
  <si>
    <t>Titular de la Secretaria Ejecutiva</t>
  </si>
  <si>
    <t>Titular de la Coordinacion Administrativa</t>
  </si>
  <si>
    <t>Titular de Direccion Ejecutiva / Titular de la Contraloria General</t>
  </si>
  <si>
    <t>Asesora oAsesor C</t>
  </si>
  <si>
    <t>Asesora o Asesor B</t>
  </si>
  <si>
    <t>Asesora o Asesor A</t>
  </si>
  <si>
    <t>Titular de Jefatura de Departamento</t>
  </si>
  <si>
    <t>Titular de Unidad Tecnica</t>
  </si>
  <si>
    <t>Supervision C</t>
  </si>
  <si>
    <t>Especialista C</t>
  </si>
  <si>
    <t>Especialista B</t>
  </si>
  <si>
    <t>Especialista A</t>
  </si>
  <si>
    <t>Jefatura de Oficina</t>
  </si>
  <si>
    <t>Analista C</t>
  </si>
  <si>
    <t>Analista B</t>
  </si>
  <si>
    <t>Auxiliar Tecnico Especializado</t>
  </si>
  <si>
    <t>Auxiliar de Oficina C</t>
  </si>
  <si>
    <t>Auxiliar de Oficina B</t>
  </si>
  <si>
    <t>Chofer B</t>
  </si>
  <si>
    <t>Asistencia Tecnica Spen</t>
  </si>
  <si>
    <t>Asistente Secretarial</t>
  </si>
  <si>
    <t>Auxiliar Tecnico</t>
  </si>
  <si>
    <t xml:space="preserve">Auxiliar General </t>
  </si>
  <si>
    <t>Auxiliar de Intendencia A</t>
  </si>
  <si>
    <t>Reforma Ley De Transparencia</t>
  </si>
  <si>
    <t>4000. Transferencias, Asignaciones, Subsidios y otras ayudas</t>
  </si>
  <si>
    <t>PROYECTO</t>
  </si>
  <si>
    <t>ACTIVIDAD 1: ACCIONES ADMINISTRATIVAS PARA EL PROCESO DE REVOCACIÓN DE MANDATO 2026</t>
  </si>
  <si>
    <t>ACTIVIDAD  1: ACCIONES ADMINISTRATIVAS PARA EL PROCESO DE REVOCACIÓN DE MANDATO 2026</t>
  </si>
  <si>
    <t>ACTIVIDAD  2: SUMINISTRO Y EQUIPAMIENTO A CONSEJOS DISTRITALES</t>
  </si>
  <si>
    <t>ACTIVIDAD 1: UNIFORME INSTITUCIONAL OFICINAS CENTRALES</t>
  </si>
  <si>
    <t>ACTIVIDAD  2: UNIFORME INSTITUCIONAL A CONSEJOS DISTRITALES</t>
  </si>
  <si>
    <t>ACTIVIDAD 1: ACCIONES ADMINISTRATIVAS PARA EL PROCESO DE REVOCACIÓN DE MANDATO</t>
  </si>
  <si>
    <t>ACTIVIDAD  1: SUMINISTRO Y EQUIPAMIENTO A CONSEJOS DISTRITALES</t>
  </si>
  <si>
    <t>ACTIVIDAD  2: RED ESTATAL DE COMUNICACIÓN</t>
  </si>
  <si>
    <t>ACTIVIDAD 2: SERVICIO DE TELECOMUNICACIÓN CELULAR A CONSEJOS DISTRITALES</t>
  </si>
  <si>
    <t>ACTIVIDAD  2: SERVICIO DE INTERNET Y SATELITAL A CONSEJOS DISTRITALES</t>
  </si>
  <si>
    <t>ACTIVIDAD 2: SUMINISTRO Y EQUIPAMIENTO A CONSEJOS DISTRITALES</t>
  </si>
  <si>
    <t>ACTIVIDAD  2: RENTA DE INMUEBLES DE CONSEJOS DISTRITALES</t>
  </si>
  <si>
    <t>ACTIVIDAD  1: ACCIONES ADMINISTRATIVAS PARA EL PROCESO DE REVOCACIÓN DE MANDATO</t>
  </si>
  <si>
    <t>ACTIVIDAD  2: ACCIONES ADMINISTRATIVAS PARA EL PROCESO DE REVOCACIÓN DE MANDATO</t>
  </si>
  <si>
    <t>ACTIVIDAD  2: SUMINISTRO  DE VEHÍCULOS A CONSEJOS DISTRITALES</t>
  </si>
  <si>
    <t>ACTIVIDAD  1: MECANISMOS DE DISTRIBUCIÓN</t>
  </si>
  <si>
    <t>ACTIVIDAD 2: MECANISMOS DE RECOLECCIÓN</t>
  </si>
  <si>
    <t>ACTIVIDAD  1: ACCIONES ADMINISTRATIVAS PARA EL INICIO DEL PROCESO DE REVOCACIÓN DE MANDATO</t>
  </si>
  <si>
    <t>ACTIVIDAD 1: ADECUACIÓN DE LOS INMUEBLES DE LOS CONSEJOS DISTRITALES</t>
  </si>
  <si>
    <t>ACTIVIDAD 1: PRODUCCIÓN DE 8 SPOTS RADIO Y 8 TELEVISIÓN  PARA PROCESO DE REVOCACIÓN DE MANDATO PARA EL ESTADO DE OAXACA (2026)</t>
  </si>
  <si>
    <t>ACTIVIDAD 1: APOYO DE ALIMENTOS EN HORARIOS Y DÍAS NO LABORABLES</t>
  </si>
  <si>
    <t>ACTIVIDAD 1: COMISIONES OFICIALES PARA CONSEJOS DISTRITALES</t>
  </si>
  <si>
    <t>507 Equipos de cómputo y tecnologías de la información</t>
  </si>
  <si>
    <t>509 Equipo audiovisual</t>
  </si>
  <si>
    <t>5000. Bienes muebles, inmuebles e intangibles</t>
  </si>
  <si>
    <t>529 Sistemas de aire acondicionado, calefacción y de refrigeración indistrial y comercial</t>
  </si>
  <si>
    <t>555 Licencias informáticas e intelectuales</t>
  </si>
  <si>
    <t>ACTIVIDAD 1: EQUIPAMIENTO Y MEJORA DE LAS INSTALACIONES DEL INSTITUTO</t>
  </si>
  <si>
    <t>Equipo de aire acondicionado portátil</t>
  </si>
  <si>
    <t>Mantenimiento de los equipos de aire acondicionado de los 2 racks</t>
  </si>
  <si>
    <r>
      <t xml:space="preserve">Justificación: </t>
    </r>
    <r>
      <rPr>
        <sz val="11"/>
        <color theme="1"/>
        <rFont val="Calibri"/>
        <family val="2"/>
        <scheme val="minor"/>
      </rPr>
      <t>Se requiere la adquisición de equipos de aire acondicionados para contar con áreas en óptimas condiciones para el personal del Instituto</t>
    </r>
  </si>
  <si>
    <t>Laptops Intel Core i7 con tarjeta gráfica para transmisión simultánea</t>
  </si>
  <si>
    <t>Videocamaras de vigilancia 4 MegaPixeles 12 Cámaras Balas IP</t>
  </si>
  <si>
    <t>Videocamaras de vigilancia 2 MegaPixeles 4 Cámaras IP</t>
  </si>
  <si>
    <t>Sistema de Audio Portátil Yamaha Stgps600bt</t>
  </si>
  <si>
    <t>Sistema de Intercomunicación de Auriculares de Comunicación Grupal Inalámbricos SYNCO XTRalk XMax-5</t>
  </si>
  <si>
    <t>Mezcladora de Video Stream Master SDI CineTrek 4HDMS&amp;4SDI</t>
  </si>
  <si>
    <t>Pilas BP-820 para Cámara Canon XA15</t>
  </si>
  <si>
    <t>Hollyland Pyro S, Transmisor y Receptor Video Inalámbrico</t>
  </si>
  <si>
    <t>Baterias para Hollylanda Pyro S</t>
  </si>
  <si>
    <t>Cable Pearstone 1.5' SDI Video Cable BNC a BNC
45 CMS.</t>
  </si>
  <si>
    <t>Estabilizador Neewer Shoulder Rig para Cámara de Video</t>
  </si>
  <si>
    <t>Micrófono Externo Vidpro XM-55</t>
  </si>
  <si>
    <t>Pantalla de proyección manual de 100 pulgadas</t>
  </si>
  <si>
    <t>Kit</t>
  </si>
  <si>
    <t>Kit de 5</t>
  </si>
  <si>
    <t>Equipos</t>
  </si>
  <si>
    <t>Pilas</t>
  </si>
  <si>
    <r>
      <t xml:space="preserve">Justificación: </t>
    </r>
    <r>
      <rPr>
        <sz val="11"/>
        <color theme="1"/>
        <rFont val="Calibri"/>
        <family val="2"/>
        <scheme val="minor"/>
      </rPr>
      <t>Se requiere la adquisición de equipos de comunicación y transmisión, para reforzar y garantizar las transmisiones de las Sesiones del Consejo General, Junta General Ejecutiva.</t>
    </r>
  </si>
  <si>
    <t>ACTIVIDAD 1: ADQUISICIÓN DE EQUIPO PARA TRANSMISIONES SIMULTANEAS, SESIONES ORDINARIAS Y EXTRAORDINARIAS</t>
  </si>
  <si>
    <t>Firma Electrónica</t>
  </si>
  <si>
    <t>Software de asistencias remota Anydesk</t>
  </si>
  <si>
    <t>Servidor Web Dedicado para el SAGA</t>
  </si>
  <si>
    <t>Licencia</t>
  </si>
  <si>
    <t xml:space="preserve">ACTIVIDAD 1: ADQUISICIÓN DE LICENCIAS </t>
  </si>
  <si>
    <t>501. Mobiliario de oficina y estantería</t>
  </si>
  <si>
    <t xml:space="preserve">ACTIVIDAD 1: EQUIPAMIENTO  DE ESPACIOS PARA PERSONAL DEL INSTITUTO </t>
  </si>
  <si>
    <t>Silla secretarial</t>
  </si>
  <si>
    <t>Escritorios</t>
  </si>
  <si>
    <t>Unidad</t>
  </si>
  <si>
    <t>Mesas Rectangulares</t>
  </si>
  <si>
    <t>357. Servicios de lavandería, higiene y manejo de desechos</t>
  </si>
  <si>
    <t>Servicio de limpieza para garantizar condiciones óptimas para el personal eventual</t>
  </si>
  <si>
    <t>5000. BIENES MUEBLES, INMUEBLES E INTANGIBLES</t>
  </si>
  <si>
    <t>c.a</t>
  </si>
  <si>
    <t>financieros</t>
  </si>
  <si>
    <t>humanos</t>
  </si>
  <si>
    <t>materiales</t>
  </si>
  <si>
    <t>servicios generales</t>
  </si>
  <si>
    <t>Equipo de cómputo Procesador Intel® Core™ i7 13 generación o superior, 4.8 Ghz o superior. Memoria RAM 32 GB, 2 × 16 GB, DDR4 o superior 2300. SSDD 1Tb Gb o superior M.2. Monitor de 24”. Ethernet 10/100/1000 Mb. Wifi 6. Unidad Lectora de CD (opcional).No ensamblado.</t>
  </si>
  <si>
    <r>
      <t>Justificación:</t>
    </r>
    <r>
      <rPr>
        <sz val="11"/>
        <color theme="1"/>
        <rFont val="Calibri"/>
        <family val="2"/>
        <scheme val="minor"/>
      </rPr>
      <t xml:space="preserve"> Para reforzar el equipamiento de las áreas que participaran en el Proceso de Revocación de Mandato.</t>
    </r>
  </si>
  <si>
    <t>Equipo de cómputo portátil (laptop) Procesador Intel Core i7 de 13ª generación, 3 Ghz (base), 32 GB de memoria RAM DDR5, almacenamiento estado sólido SSD de 1TB como mínimo. Pantalla de 15.6 “.</t>
  </si>
  <si>
    <r>
      <t>Justificación:</t>
    </r>
    <r>
      <rPr>
        <sz val="11"/>
        <color theme="1"/>
        <rFont val="Calibri"/>
        <family val="2"/>
        <scheme val="minor"/>
      </rPr>
      <t xml:space="preserve"> Adquisición de material para realizar la actualización de equipos de cómputos del personal del Instituto y dotación al personal de los Consejos Distritales.</t>
    </r>
  </si>
  <si>
    <t>ACTIVIDAD 1: ACCIONES ADMINISTRATIVAS DE OFICINA CENTRAL</t>
  </si>
  <si>
    <t>Envío de paquetería de información al INE y Consejos Distritales</t>
  </si>
  <si>
    <t>GRATIFICACIÓN</t>
  </si>
  <si>
    <t xml:space="preserve">Capacitadores Asistentes Electorales </t>
  </si>
  <si>
    <r>
      <t xml:space="preserve">JUSTIFICACIÓN: </t>
    </r>
    <r>
      <rPr>
        <sz val="11"/>
        <color theme="1"/>
        <rFont val="Calibri"/>
        <family val="2"/>
        <scheme val="minor"/>
      </rPr>
      <t>Estímulo correspondiente a las actividades del Revocación de Mandato, en virtud de que en términos de la Ley, todos los días y horas son hábiles.</t>
    </r>
  </si>
  <si>
    <r>
      <t xml:space="preserve">JUSTIFICACIÓN: </t>
    </r>
    <r>
      <rPr>
        <sz val="11"/>
        <color theme="1"/>
        <rFont val="Calibri"/>
        <family val="2"/>
        <scheme val="minor"/>
      </rPr>
      <t>Cubrir la nómina de personal eventual a contratar para realizar la consulta de la "Revocación de Mandato de la persona titular de la Gubernatura del Estado de Oaxaca".</t>
    </r>
  </si>
  <si>
    <r>
      <t xml:space="preserve">Justificación: </t>
    </r>
    <r>
      <rPr>
        <sz val="11"/>
        <color theme="1"/>
        <rFont val="Calibri"/>
        <family val="2"/>
        <scheme val="minor"/>
      </rPr>
      <t>Para el adecuado funcionamiento de las actividades de oficina central con motivo del Proceso de Revocación de mandato 2026</t>
    </r>
    <r>
      <rPr>
        <b/>
        <sz val="11"/>
        <color theme="1"/>
        <rFont val="Calibri"/>
        <family val="2"/>
        <scheme val="minor"/>
      </rPr>
      <t>.</t>
    </r>
  </si>
  <si>
    <r>
      <t xml:space="preserve">Justificación: </t>
    </r>
    <r>
      <rPr>
        <sz val="11"/>
        <color theme="1"/>
        <rFont val="Calibri"/>
        <family val="2"/>
        <scheme val="minor"/>
      </rPr>
      <t>Para el Suministro de material a los Consejos Distritales</t>
    </r>
    <r>
      <rPr>
        <b/>
        <sz val="11"/>
        <color theme="1"/>
        <rFont val="Calibri"/>
        <family val="2"/>
        <scheme val="minor"/>
      </rPr>
      <t>.</t>
    </r>
  </si>
  <si>
    <t xml:space="preserve">Suministro de combustible para las actividades  de las oficinas centrales </t>
  </si>
  <si>
    <t xml:space="preserve">Envío de paquetería, informes, solicitudes, notificaciones de los Consejos Distritales </t>
  </si>
  <si>
    <r>
      <t xml:space="preserve">Justificación: </t>
    </r>
    <r>
      <rPr>
        <sz val="11"/>
        <color theme="1"/>
        <rFont val="Calibri"/>
        <family val="2"/>
        <scheme val="minor"/>
      </rPr>
      <t>Arrendamiento de equipo de fotocopiado para reforzar a las áreas de oficina central y actividades en la sede alterna con motivo del proceso de Revocación de Mandato.</t>
    </r>
  </si>
  <si>
    <r>
      <t>Justificación:</t>
    </r>
    <r>
      <rPr>
        <sz val="11"/>
        <color theme="1"/>
        <rFont val="Calibri"/>
        <family val="2"/>
        <scheme val="minor"/>
      </rPr>
      <t xml:space="preserve"> Como parte de los requerimientos para la instalación de la sala de prensa es indispensable contar con 5 equipos de cómputo para que las personas  trabajadoras de los medios de comunicación tengan las herramientas necesarias para elaborar sus comunicados e información que se genere en el Instituto y deban enviar a sus respectivas plataformas comunicativas.</t>
    </r>
  </si>
  <si>
    <r>
      <t xml:space="preserve">Justificación: </t>
    </r>
    <r>
      <rPr>
        <sz val="11"/>
        <color theme="1"/>
        <rFont val="Calibri"/>
        <family val="2"/>
        <scheme val="minor"/>
      </rPr>
      <t>Arrendamiento de vehículos para reforzar las actividades de oficina central, toda vez que la flotilla vehicular vigente es insuficiente para atender las actividades generales de campo.</t>
    </r>
  </si>
  <si>
    <t>Carpas y módulos (Curso de Inducción)</t>
  </si>
  <si>
    <t>Renta de Montacargas en la Bodega Central</t>
  </si>
  <si>
    <t xml:space="preserve">Camión de caja cerrada para el traslado desde la Ciudad de México a esta Ciudad de la Tinta Indeleble </t>
  </si>
  <si>
    <r>
      <t xml:space="preserve">Justificación: </t>
    </r>
    <r>
      <rPr>
        <sz val="11"/>
        <color theme="1"/>
        <rFont val="Calibri"/>
        <family val="2"/>
        <scheme val="minor"/>
      </rPr>
      <t xml:space="preserve">  Para cumplir con el principio de máxima publicidad es fundamental llevar a cabo convenios con medios de comunicación para que se garantice la publicación de las actividades del instituto, sobre todo los que requieren que se difundan en el mayor número de espacios.</t>
    </r>
  </si>
  <si>
    <r>
      <t xml:space="preserve">Justificación: </t>
    </r>
    <r>
      <rPr>
        <sz val="11"/>
        <color theme="1"/>
        <rFont val="Calibri"/>
        <family val="2"/>
        <scheme val="minor"/>
      </rPr>
      <t xml:space="preserve"> Con la finalidad cumplir con el objetivo de  implementar la estrategia de las campañas de información institucional y el principio de máxima publicidad a los diversos procesos que realizará este año el Instituto, la UTCS tiene programada  la contratación de empresas productoras para la  realización de spots de radio y tv  que se puedan pautar en la programación que el INE, por lo que se requiere que los materiales solicitados cumplan con la calidad y especificaciones técnicas que exige el INE para su pautado, mismo con el que no cuenta el Instituto por la falta de equipo profesional y el escaso personal.</t>
    </r>
  </si>
  <si>
    <r>
      <t xml:space="preserve">Justificación: </t>
    </r>
    <r>
      <rPr>
        <sz val="11"/>
        <color theme="1"/>
        <rFont val="Calibri"/>
        <family val="2"/>
        <scheme val="minor"/>
      </rPr>
      <t>Apoyo de Gastos de Campo que corresponden a los diferentes rangos de CAE y SE.</t>
    </r>
  </si>
  <si>
    <r>
      <t xml:space="preserve">Justificación: </t>
    </r>
    <r>
      <rPr>
        <sz val="11"/>
        <color theme="1"/>
        <rFont val="Calibri"/>
        <family val="2"/>
        <scheme val="minor"/>
      </rPr>
      <t>Se requiere la adquisición de licencias de software para la implementación de firma electrónica y  soportes técnico remoto.</t>
    </r>
  </si>
  <si>
    <r>
      <t xml:space="preserve">Justificación: </t>
    </r>
    <r>
      <rPr>
        <sz val="11"/>
        <color theme="1"/>
        <rFont val="Calibri"/>
        <family val="2"/>
        <scheme val="minor"/>
      </rPr>
      <t>Para el Suministro de material de ferretería que se usará para la adecuación de los Consejos Distritales</t>
    </r>
    <r>
      <rPr>
        <b/>
        <sz val="11"/>
        <color theme="1"/>
        <rFont val="Calibri"/>
        <family val="2"/>
        <scheme val="minor"/>
      </rPr>
      <t>.</t>
    </r>
  </si>
  <si>
    <r>
      <t>Justificación:</t>
    </r>
    <r>
      <rPr>
        <sz val="11"/>
        <color theme="1"/>
        <rFont val="Calibri"/>
        <family val="2"/>
        <scheme val="minor"/>
      </rPr>
      <t xml:space="preserve"> Para el Suministro de material para  adecuar los espaciones de los Consejos Distritales.</t>
    </r>
  </si>
  <si>
    <t>Suministro de agua potable</t>
  </si>
  <si>
    <r>
      <t xml:space="preserve">Justificación: </t>
    </r>
    <r>
      <rPr>
        <sz val="11"/>
        <color theme="1"/>
        <rFont val="Calibri"/>
        <family val="2"/>
        <scheme val="minor"/>
      </rPr>
      <t>Finiquito de la contratación del servicio de comunicación para los Consejos Distritales</t>
    </r>
  </si>
  <si>
    <r>
      <t>Justificación:</t>
    </r>
    <r>
      <rPr>
        <sz val="11"/>
        <color theme="1"/>
        <rFont val="Calibri"/>
        <family val="2"/>
        <scheme val="minor"/>
      </rPr>
      <t xml:space="preserve"> Para garantizar la seguridad en los inmuebles de los Consejos Distritales</t>
    </r>
    <r>
      <rPr>
        <b/>
        <sz val="11"/>
        <color theme="1"/>
        <rFont val="Calibri"/>
        <family val="2"/>
        <scheme val="minor"/>
      </rPr>
      <t>.</t>
    </r>
  </si>
  <si>
    <t>Adquisición de suministros de cafetería y primeros auxilios</t>
  </si>
  <si>
    <r>
      <t>Justificación:</t>
    </r>
    <r>
      <rPr>
        <sz val="11"/>
        <color theme="1"/>
        <rFont val="Calibri"/>
        <family val="2"/>
        <scheme val="minor"/>
      </rPr>
      <t xml:space="preserve"> Para el adecuado funcionamiento de las oficinas en la sede alterna, con motivo del Proceso de Revocación de mandato 2026.</t>
    </r>
  </si>
  <si>
    <r>
      <t xml:space="preserve">Justificación: </t>
    </r>
    <r>
      <rPr>
        <sz val="11"/>
        <color theme="1"/>
        <rFont val="Calibri"/>
        <family val="2"/>
        <scheme val="minor"/>
      </rPr>
      <t>Para el adecuado funcionamiento de las actividades adicionales de oficina central y sede alterna con motivo del Proceso de Revocación de mandato 2026</t>
    </r>
    <r>
      <rPr>
        <b/>
        <sz val="11"/>
        <color theme="1"/>
        <rFont val="Calibri"/>
        <family val="2"/>
        <scheme val="minor"/>
      </rPr>
      <t>.</t>
    </r>
  </si>
  <si>
    <r>
      <t xml:space="preserve">Justificación: </t>
    </r>
    <r>
      <rPr>
        <sz val="11"/>
        <color theme="1"/>
        <rFont val="Calibri"/>
        <family val="2"/>
        <scheme val="minor"/>
      </rPr>
      <t>Para el Suministro de material ( cafetería, primeros auxilios y gastos imprevistos) de los Consejos Distritales</t>
    </r>
    <r>
      <rPr>
        <b/>
        <sz val="11"/>
        <color theme="1"/>
        <rFont val="Calibri"/>
        <family val="2"/>
        <scheme val="minor"/>
      </rPr>
      <t>.</t>
    </r>
  </si>
  <si>
    <t>ACTIVIDAD  2: SERVICIO DE SEGURIDAD A CONSEJOS DISTRITALES</t>
  </si>
  <si>
    <t>ACTIVIDAD 1: CONTRATACIÓN DE ENTE QUE REALICE EL MONITOREO DE MEDIOS RELATIVO A REVOCACIÓN</t>
  </si>
  <si>
    <r>
      <t xml:space="preserve">Justificación: </t>
    </r>
    <r>
      <rPr>
        <sz val="11"/>
        <color theme="1"/>
        <rFont val="Calibri"/>
        <family val="2"/>
        <scheme val="minor"/>
      </rPr>
      <t>Una de las atribuciones de la UTCS es determinar los mecanismos de elaboración de la síntesis de prensa y de monitoreo de medios electrónicos, por esa razón se solicita la contratación de la empresa que cuente con todos los requisitos técnicos  para llevar a cabo el monitoreo de medios relativo a la revocación de mandato y de esta manera se cuente con elementos cuantitativos y cualitativos para el desarrollo de las acciones de este Instituto.</t>
    </r>
  </si>
  <si>
    <t>ACTIVIDAD 1: ADQUISICIÓN DE EQUIPO PARA LAS ÁREAS DEL INSTITUTO.</t>
  </si>
  <si>
    <t>Gps tracker localizador satelital 303f coban chip (Flotilla vehicular)</t>
  </si>
  <si>
    <r>
      <t xml:space="preserve">Justificación: </t>
    </r>
    <r>
      <rPr>
        <sz val="11"/>
        <color theme="1"/>
        <rFont val="Calibri"/>
        <family val="2"/>
        <scheme val="minor"/>
      </rPr>
      <t>Se requiere la adquisición de equipos de cómputo para realizar transmisiones silmultáneas con las áreas para el cumplimiento de las funciones del Instituto, así como equipos de localizador para la seguridad de los vehículos y personal del Instituto.</t>
    </r>
  </si>
  <si>
    <t>SPEAK 510, alta voz con micrófono, portátil, de gama media ideal para conferencias de audio, certificado MICROSOFT SKYPE empresarial (7510-109)</t>
  </si>
  <si>
    <t>Chameye - Paquete de cámara PTZ con seguimiento NDI HX3 y AI, zoom óptico 20x PoE HDMI NDI PTZ cámara para adoración de transmisión en vivo de iglesia, incluye teclado driver PTZ, C720Nx2+E300 (K220N)</t>
  </si>
  <si>
    <t>Cámaras web 4K para PC HD 1080P 60FPS con Micrófono, para Streaming, Conferencia y Zoom</t>
  </si>
  <si>
    <t>Coordinación de Logistica C</t>
  </si>
  <si>
    <t>Coordinación de Logistica B</t>
  </si>
  <si>
    <t>Coordinación de Logistica A</t>
  </si>
  <si>
    <t>Coordinación Spen</t>
  </si>
  <si>
    <t>Supervisión B</t>
  </si>
  <si>
    <t>Supervisión A</t>
  </si>
  <si>
    <t>Coordinación de Quejas y Denuncias</t>
  </si>
  <si>
    <t>Adquisición de suministros de cafetería, material de primeros auxilios</t>
  </si>
  <si>
    <r>
      <t xml:space="preserve">Justificación: </t>
    </r>
    <r>
      <rPr>
        <sz val="11"/>
        <color theme="1"/>
        <rFont val="Calibri"/>
        <family val="2"/>
        <scheme val="minor"/>
      </rPr>
      <t>Servicio de agua potable para garantizar el vital líquido al personal eventual de oficinas centrales, sede alterna.</t>
    </r>
  </si>
  <si>
    <t xml:space="preserve">Edificio (alterna) </t>
  </si>
  <si>
    <t>Actividad 1: TRASLADO DE MATERIAL Y DOCUMENTACIÓN DE PROCESO DE REVOCACIÓN DE MANDATO</t>
  </si>
  <si>
    <t xml:space="preserve">Transmisión de Foros referentes a la Revocación  de Mandato </t>
  </si>
  <si>
    <r>
      <t xml:space="preserve">Justificación: </t>
    </r>
    <r>
      <rPr>
        <sz val="11"/>
        <color theme="1"/>
        <rFont val="Calibri"/>
        <family val="2"/>
        <scheme val="minor"/>
      </rPr>
      <t>en este caso, tanto la revocación de mandato, requieren de foros, a los cuales debe darsele máxima publicidad y cobertura mediatica, razon por la cual, se requerirá de la contratación del servicio profesional que realice lel circuito cerrado y transmisión de dichos eventos dando cumplimiento al principio de máxima publicidad.</t>
    </r>
  </si>
  <si>
    <t>ACTIVIDAD 1: SERVICIO DE ALIMENTACIÓN PROCESO RECEPCIÓN, CONTEO, SELLADO, ENFAJILLADO Y JORNADA DE REVOCACIÓN DE MANDATO</t>
  </si>
  <si>
    <t>Pago de Alimentos para la actividad de la Jornada del Proceso de Revocación (desayuno, Comida y cena)</t>
  </si>
  <si>
    <t>ACTIVIDAD 1: CONTRATACIÓN O FIRMA DE CONVENIO CON ENTE QUE TRANSMITA LOS DIVERSOS FOROS REFERENTES A LA REVOCACIÓN DE MANDATO</t>
  </si>
  <si>
    <t>Realizar  interpretaciones en lengua de señas mexicana en las sesiones del Consejo General, talleres, curso y eventos de capacitación, en el marco del proceso de Revocación de Mandato</t>
  </si>
  <si>
    <t>Realizar  interpretaciones en lenguas indígenas en las sesiones del Consejo General, talleres, curso y eventos de capacitación en el marco del proceso de Revocación de Mandato</t>
  </si>
  <si>
    <t>ACTIVIDAD 1: ARENDAMIENTO DE MOBILIARIO PARA LA JORNADA DEL PROCESO DE REVOCACIÓN DE MANDATO</t>
  </si>
  <si>
    <t>Baños Portátiles (Jornada de la Consulta)</t>
  </si>
  <si>
    <t>Generadores de energía electrica (Jornada de la Consulta)</t>
  </si>
  <si>
    <t>Carpas y modulos (Sellado, Agrupamiento y enfajillado de boletas y la Jornada de la Consulta)</t>
  </si>
  <si>
    <t>Renta de Sillas plegables (Sellado, Agrupamiento y Enfajillado de boletas y la Jornada de la Consulta)</t>
  </si>
  <si>
    <r>
      <rPr>
        <b/>
        <sz val="11"/>
        <color theme="1"/>
        <rFont val="Calibri"/>
        <family val="2"/>
        <scheme val="minor"/>
      </rPr>
      <t>Justificación:</t>
    </r>
    <r>
      <rPr>
        <sz val="11"/>
        <color theme="1"/>
        <rFont val="Calibri"/>
        <family val="2"/>
        <scheme val="minor"/>
      </rPr>
      <t xml:space="preserve"> Se requiere de los arredamientos del equipo necesario para el desarrollo de las actividades de  los 25 Consejos Distriales y la Bodega Central con motivo de la organización de la Revocación de Mandato. </t>
    </r>
  </si>
  <si>
    <r>
      <t xml:space="preserve">Justificación: </t>
    </r>
    <r>
      <rPr>
        <sz val="11"/>
        <color theme="1"/>
        <rFont val="Calibri"/>
        <family val="2"/>
        <scheme val="minor"/>
      </rPr>
      <t>se requiere pagos de alimentos al personal que apoyara durante las actividades del Conteo, sellado y enfajillado de boletas, asi como de la jornada de la Consulta Ciudadana de Revocación de Mandato</t>
    </r>
    <r>
      <rPr>
        <b/>
        <sz val="11"/>
        <color theme="1"/>
        <rFont val="Calibri"/>
        <family val="2"/>
        <scheme val="minor"/>
      </rPr>
      <t>.</t>
    </r>
  </si>
  <si>
    <r>
      <t xml:space="preserve">JUSTIFICACIÓN: </t>
    </r>
    <r>
      <rPr>
        <sz val="11"/>
        <color theme="1"/>
        <rFont val="Calibri"/>
        <family val="2"/>
        <scheme val="minor"/>
      </rPr>
      <t>Estímulo correspondiente a las actividades del Proceso de Revocación de Mandato, en virtud de que en términos de la Ley, todos los días y horas son hábiles.</t>
    </r>
  </si>
  <si>
    <t xml:space="preserve">Edificio (sede alterna) </t>
  </si>
  <si>
    <r>
      <t xml:space="preserve">Justificación: </t>
    </r>
    <r>
      <rPr>
        <sz val="11"/>
        <color theme="1"/>
        <rFont val="Calibri"/>
        <family val="2"/>
        <scheme val="minor"/>
      </rPr>
      <t>Pago del servicio de energía eléctrica de los inmuebles centrales para la operación de las actividades sobre la Revocación de Mandato 2026.</t>
    </r>
  </si>
  <si>
    <r>
      <t xml:space="preserve">Justificación: </t>
    </r>
    <r>
      <rPr>
        <sz val="11"/>
        <color theme="1"/>
        <rFont val="Calibri"/>
        <family val="2"/>
        <scheme val="minor"/>
      </rPr>
      <t>Pago de energía eléctrica de los inmuebles de los Consejos Distritales.</t>
    </r>
  </si>
  <si>
    <r>
      <t xml:space="preserve">Justificación: </t>
    </r>
    <r>
      <rPr>
        <sz val="11"/>
        <color theme="1"/>
        <rFont val="Calibri"/>
        <family val="2"/>
        <scheme val="minor"/>
      </rPr>
      <t>Para garantizar la seguridad del personal en la sede alterna y la Bodega.</t>
    </r>
  </si>
  <si>
    <r>
      <t xml:space="preserve">Justificación: </t>
    </r>
    <r>
      <rPr>
        <sz val="11"/>
        <color theme="1"/>
        <rFont val="Calibri"/>
        <family val="2"/>
        <scheme val="minor"/>
      </rPr>
      <t>La contratación de estos servicios constituye una medida afirmativa esencial que permite garantizar el ejercicio pleno de los derechos Político-Electorales de toda la ciudadanía, sin distinción alguna.</t>
    </r>
  </si>
  <si>
    <t>Suministro de agua a Consejos Distritales</t>
  </si>
  <si>
    <r>
      <t>Justificación:</t>
    </r>
    <r>
      <rPr>
        <sz val="11"/>
        <color theme="1"/>
        <rFont val="Calibri"/>
        <family val="2"/>
        <scheme val="minor"/>
      </rPr>
      <t xml:space="preserve"> Para realizar la recolección del Material y documentación de Proceso de Revocación de Mandato.</t>
    </r>
  </si>
  <si>
    <t>Bodega para el resguardo de la Documentación y Material  de Proceso de Revocación de Mandato</t>
  </si>
  <si>
    <t xml:space="preserve">Camión Caja Cerrada Entrega de Papeletas y Documentación del Proceso de Revocación de Mandato a los 25 Consejos Distritales </t>
  </si>
  <si>
    <r>
      <t xml:space="preserve">Justificación: </t>
    </r>
    <r>
      <rPr>
        <sz val="11"/>
        <color theme="1"/>
        <rFont val="Calibri"/>
        <family val="2"/>
        <scheme val="minor"/>
      </rPr>
      <t xml:space="preserve"> Para realizar la distribución de la documentación y Material del Proceso de la Ciudad de México a Bodega del Instituto y a los Consejos Distritales.</t>
    </r>
  </si>
  <si>
    <r>
      <t xml:space="preserve">Justificación: </t>
    </r>
    <r>
      <rPr>
        <sz val="11"/>
        <color theme="1"/>
        <rFont val="Calibri"/>
        <family val="2"/>
        <scheme val="minor"/>
      </rPr>
      <t>Para realizar la adecuación de las bodegas donde se resguardará el material del Proceso de Revocación, para ser trasladado a la Bodega Central  así mismo dejar en las condiciones recibidas el inmueble rentado</t>
    </r>
  </si>
  <si>
    <r>
      <t xml:space="preserve">Justificación: </t>
    </r>
    <r>
      <rPr>
        <sz val="11"/>
        <color theme="1"/>
        <rFont val="Calibri"/>
        <family val="2"/>
        <scheme val="minor"/>
      </rPr>
      <t>Contratación del servicio de limpieza, para garantizar espacios limpios en la sede alterna.</t>
    </r>
  </si>
  <si>
    <t>Pago de Alimentos para la recepción de material de Revocación de Mandato</t>
  </si>
  <si>
    <t>ACTIVIDAD 1: GASTOS DE VIÁTICOS PARA LA VERIFICACIÓN DEL MATERIAL Y DOCUMENTACIÓN DEL PROCESO DE REVOCACIÓN DE MANDATO.</t>
  </si>
  <si>
    <r>
      <t xml:space="preserve">Justificación: </t>
    </r>
    <r>
      <rPr>
        <sz val="11"/>
        <color theme="1"/>
        <rFont val="Calibri"/>
        <family val="2"/>
        <scheme val="minor"/>
      </rPr>
      <t>se requiere de viáticos para realizar visitas por parte de la persona titular de la Dirección para efectuar la verificación y de autorización de la impresion de las papeletas y documentación, así como de la producción del material del proceso de la Consulta, que serán utilizados para la Consulta Ciudadana.</t>
    </r>
  </si>
  <si>
    <r>
      <t xml:space="preserve">Justificación: </t>
    </r>
    <r>
      <rPr>
        <sz val="11"/>
        <color theme="1"/>
        <rFont val="Calibri"/>
        <family val="2"/>
        <scheme val="minor"/>
      </rPr>
      <t>Para el adecuado funcionamiento de las actividades adicionales de oficina central, sede alterna y bodega con motivo del Proceso de Revocación de mandato 2026</t>
    </r>
    <r>
      <rPr>
        <b/>
        <sz val="11"/>
        <color theme="1"/>
        <rFont val="Calibri"/>
        <family val="2"/>
        <scheme val="minor"/>
      </rPr>
      <t>.</t>
    </r>
  </si>
  <si>
    <t>Bodega de Documentación y Material del Proceso de Revocación de Mandato</t>
  </si>
  <si>
    <t>Bodega para el resguardo de la Documentación y Material del Proceso de Revocación de Mandato</t>
  </si>
  <si>
    <t>Mecanismos de distribución de paquetes Revocación de Mandato</t>
  </si>
  <si>
    <t>Mecanismos de recolección de paquetes de Revocación de Mandato</t>
  </si>
  <si>
    <t xml:space="preserve">Estímulo a personal de confianza (Bono Proceso de Revocación de Mandato) </t>
  </si>
  <si>
    <t>Técnico en Informática</t>
  </si>
  <si>
    <t>148. Estímulo al personal (Bono Revocación de Mandato)</t>
  </si>
  <si>
    <t>BONO RM</t>
  </si>
  <si>
    <r>
      <t xml:space="preserve">Justificación: </t>
    </r>
    <r>
      <rPr>
        <sz val="11"/>
        <color theme="1"/>
        <rFont val="Calibri"/>
        <family val="2"/>
        <scheme val="minor"/>
      </rPr>
      <t>Para el adecuado funcionamiento de las actividades adicionales de oficina central, sede alterna y bodega con motivo del Proceso de Revocación de mandato 2026.</t>
    </r>
  </si>
  <si>
    <t>ACTIVIDAD  1: RENTA DE INMUEBLE Y BODEGA DE RESGUARDO DE DOCUMENTACIÓN DE REVOCACIÓN DE MANDATO</t>
  </si>
  <si>
    <r>
      <t xml:space="preserve">Justificación: </t>
    </r>
    <r>
      <rPr>
        <sz val="11"/>
        <color theme="1"/>
        <rFont val="Calibri"/>
        <family val="2"/>
        <scheme val="minor"/>
      </rPr>
      <t>Para realizar la Distribución de documentación y material para el Proceso de Revocación de Mandato</t>
    </r>
  </si>
  <si>
    <r>
      <t xml:space="preserve">Justificación: </t>
    </r>
    <r>
      <rPr>
        <sz val="11"/>
        <color theme="1"/>
        <rFont val="Calibri"/>
        <family val="2"/>
        <scheme val="minor"/>
      </rPr>
      <t xml:space="preserve"> Se requiere de gastos de comisión para el personal del Instituto, quienes efectuarán las actividades que corresponden a la integración, cursos de capacitación, y la asistencia en las actividades de la Jornada del Proceso de Revocación y de los cómputos de los Órganos Desconcentrados, así como de la ubicación de los inmuebles que serán las sedes de los 25 Consejos Distritales. </t>
    </r>
  </si>
  <si>
    <t xml:space="preserve">Arrendamiento de lap-top </t>
  </si>
  <si>
    <r>
      <t>Justificación:</t>
    </r>
    <r>
      <rPr>
        <sz val="11"/>
        <color theme="1"/>
        <rFont val="Calibri"/>
        <family val="2"/>
        <scheme val="minor"/>
      </rPr>
      <t xml:space="preserve"> Operar mesas de control para validar el apoyo ciudadano recabado a través de la app y en formato físico y laptops para apoyo en casillas</t>
    </r>
  </si>
  <si>
    <r>
      <t xml:space="preserve">Justificación: </t>
    </r>
    <r>
      <rPr>
        <sz val="11"/>
        <color theme="1"/>
        <rFont val="Calibri"/>
        <family val="2"/>
        <scheme val="minor"/>
      </rPr>
      <t>Se da cobertura a los gastos y costos del procedimiento, actividades, plazos  y acciones para el desarrollo del Proceso de Revocación de Mandato.</t>
    </r>
  </si>
  <si>
    <t>326. Servicios para programas adicionales (Mesas de Casilla)</t>
  </si>
  <si>
    <t>326. Servicios para programas adicionales (Mecanismo de distribución y recolección)</t>
  </si>
  <si>
    <t>Pago de Gastos de Campo de Supervisores Electorales Locales (Rango 1)</t>
  </si>
  <si>
    <t>Pago de Gastos de Campo de Supervisores Electorales Locales (Rango 2)</t>
  </si>
  <si>
    <t>Pago de Gastos de Campo de Supervisores Electorales Locales (Rango 3)</t>
  </si>
  <si>
    <t>Pago de Gastos de Campo de Supervisores Electorales Locales (Rango 4)</t>
  </si>
  <si>
    <t>Pago de Gastos de Campo de Capacitadores Asisitentes Electorales (Rango 1)</t>
  </si>
  <si>
    <t>Pago de Gastos de Campo de Capacitadores Asisitentes Electorales (Rango 2)</t>
  </si>
  <si>
    <t>Pago de Gastos de Campo de Capacitadores Asisitentes Electorales (Rango 3)</t>
  </si>
  <si>
    <t>Pago de Gastos de Campo de Capacitadores Asisitentes Electorales (Rango 4)</t>
  </si>
  <si>
    <t>ACTIVIDAD  1: APOYO A SUPERVISORES Y CAPACITADORES  Y ASISTENTES DEL PROCESO DE REVOCACIÓN DE MANDATO.</t>
  </si>
  <si>
    <t>378. Gastos en Comisión (CAE,SE)</t>
  </si>
  <si>
    <t>Diseñador gráfico</t>
  </si>
  <si>
    <t xml:space="preserve">Auxiliar Administrativo </t>
  </si>
  <si>
    <t>Estímulo a personal Eventual  (Bono Proceso de Revocación de Mandato)</t>
  </si>
  <si>
    <t>Supervisor Electoral</t>
  </si>
  <si>
    <t>NUM PERSONAL</t>
  </si>
  <si>
    <r>
      <t xml:space="preserve">JUSTIFICACIÓN: </t>
    </r>
    <r>
      <rPr>
        <sz val="11"/>
        <color theme="1"/>
        <rFont val="Calibri"/>
        <family val="2"/>
        <scheme val="minor"/>
      </rPr>
      <t>Cubrir la nómina de personal eventual a contratar para realizar la consulta de la "Revocación de Mandato de la persona titular de la Gubernatura del Estado de Oaxaca", considerando la instalación de 2,818 casillas.</t>
    </r>
  </si>
  <si>
    <t>FIGURAS</t>
  </si>
  <si>
    <t>MONTO MENSUAL</t>
  </si>
  <si>
    <t>Sillas</t>
  </si>
  <si>
    <t>Lonas</t>
  </si>
  <si>
    <t>Sanitarios</t>
  </si>
  <si>
    <t>Extensiones</t>
  </si>
  <si>
    <t>CASILLAS</t>
  </si>
  <si>
    <t>ACTIVIDAD 1: EQUIPAMIENTO Y ACONDICIONAMIENTO</t>
  </si>
  <si>
    <t>326. Servicios para programas adicionales  (Instalación de casillas)</t>
  </si>
  <si>
    <t>Apoyo económico a responsable de inmueble</t>
  </si>
  <si>
    <t>ACTIVIDAD  2: INSTALACIÓN DE CASILLAS</t>
  </si>
  <si>
    <t>ACTIVIDAD 3. MATERIAL DE OFICINA Y PAPELERÍA</t>
  </si>
  <si>
    <t>Kit de útiles de oficina y material de identidad</t>
  </si>
  <si>
    <t>ACTIVIDAD 4. MONITOREO DE CASILLAS</t>
  </si>
  <si>
    <t>Tiempo aire a Auxiliares durante la Jornada del Proceso de Revocación</t>
  </si>
  <si>
    <r>
      <t xml:space="preserve">Justificación: </t>
    </r>
    <r>
      <rPr>
        <sz val="11"/>
        <color theme="1"/>
        <rFont val="Calibri"/>
        <family val="2"/>
        <scheme val="minor"/>
      </rPr>
      <t>Contratación del servicio de comunicación para los Consejos Distritales y Auxiliares.</t>
    </r>
  </si>
  <si>
    <r>
      <t xml:space="preserve">Justificación: </t>
    </r>
    <r>
      <rPr>
        <sz val="11"/>
        <color theme="1"/>
        <rFont val="Calibri"/>
        <family val="2"/>
        <scheme val="minor"/>
      </rPr>
      <t>Servicio de Internet y la adquisición de tres antenas, para el funcionamiento y operatividad de los equipos de oficina de  Consejos Distritales (Teotitlán de Flores Magon, San Pedro y San Pablo Ayutla e Ixtlán de Juárez entre otros), que no cuentan con el servicio Telmex, quienes se encargaran de efectuar esta consulta ciudadana.</t>
    </r>
  </si>
  <si>
    <r>
      <t xml:space="preserve">Justificación: </t>
    </r>
    <r>
      <rPr>
        <sz val="11"/>
        <color theme="1"/>
        <rFont val="Calibri"/>
        <family val="2"/>
        <scheme val="minor"/>
      </rPr>
      <t>Para cubrir el envío oportuno de informes al INE y Consejos Distritales</t>
    </r>
    <r>
      <rPr>
        <b/>
        <sz val="11"/>
        <color theme="1"/>
        <rFont val="Calibri"/>
        <family val="2"/>
        <scheme val="minor"/>
      </rPr>
      <t>.</t>
    </r>
  </si>
  <si>
    <r>
      <t xml:space="preserve">Justificación: </t>
    </r>
    <r>
      <rPr>
        <sz val="11"/>
        <color theme="1"/>
        <rFont val="Calibri"/>
        <family val="2"/>
        <scheme val="minor"/>
      </rPr>
      <t>Para cubrir el envío oportuno de informes  de los Consejos Distritales al Instituto</t>
    </r>
    <r>
      <rPr>
        <b/>
        <sz val="11"/>
        <color theme="1"/>
        <rFont val="Calibri"/>
        <family val="2"/>
        <scheme val="minor"/>
      </rPr>
      <t>.</t>
    </r>
  </si>
  <si>
    <r>
      <t>Justificación:</t>
    </r>
    <r>
      <rPr>
        <sz val="11"/>
        <color theme="1"/>
        <rFont val="Calibri"/>
        <family val="2"/>
        <scheme val="minor"/>
      </rPr>
      <t xml:space="preserve"> Servicio de arrendamiento de inmuebles para los Consejos Distritales</t>
    </r>
    <r>
      <rPr>
        <b/>
        <sz val="11"/>
        <color theme="1"/>
        <rFont val="Calibri"/>
        <family val="2"/>
        <scheme val="minor"/>
      </rPr>
      <t>.</t>
    </r>
  </si>
  <si>
    <r>
      <t>Justificación:</t>
    </r>
    <r>
      <rPr>
        <sz val="11"/>
        <color theme="1"/>
        <rFont val="Calibri"/>
        <family val="2"/>
        <scheme val="minor"/>
      </rPr>
      <t xml:space="preserve"> Servicio de arrendamiento de vehículos para las actividades de los Consejos Distritales</t>
    </r>
    <r>
      <rPr>
        <b/>
        <sz val="11"/>
        <color theme="1"/>
        <rFont val="Calibri"/>
        <family val="2"/>
        <scheme val="minor"/>
      </rPr>
      <t>.</t>
    </r>
  </si>
  <si>
    <t>ACTIVIDAD 1: SERVICIOS DE INTERPRETACIÓN EN LENGUA DE SEÑAS MEXICANA (LSM) Y TRADUCCIÓN A LENGUAS INDÍGENAS PARA LAS SESIONES DEL CONSEJO GENERAL, TALLERES, CURSOS Y EVENTOS DE CAPACITACIÓN RELACIONADOS CON EL PROCESO DE REVOCACIÓN DE MANDATO.</t>
  </si>
  <si>
    <t>Monitoreo de medios relativo a la Revocación de Mandato (finiquito)</t>
  </si>
  <si>
    <t>Antena StarLink y Paquete internet ilimitado para servicio redundante</t>
  </si>
  <si>
    <r>
      <t>Justificación:</t>
    </r>
    <r>
      <rPr>
        <sz val="11"/>
        <color theme="1"/>
        <rFont val="Calibri"/>
        <family val="2"/>
        <scheme val="minor"/>
      </rPr>
      <t xml:space="preserve"> Arrendamiento de equipo de fotocopiado para continuar con la organización del Proceso de Revocación de Mandato.</t>
    </r>
  </si>
  <si>
    <t>Generadores de energía electrica (Edificios Centrales)</t>
  </si>
  <si>
    <t>Lámparas (paquetes de focos)</t>
  </si>
  <si>
    <t>Paquete</t>
  </si>
  <si>
    <t>Apoyo económico Funcionario de Mesa Directiva de Casilla (FMDC)</t>
  </si>
  <si>
    <t>Tiempo aire (Paquete de datos) para monitorear la instalación, desarrollo y cierre de las casillas (CAE y SE)</t>
  </si>
  <si>
    <t>ACTIVIDAD 1: CONVENIOS CON 45 MEDIOS DE COMUNICACIÓN A NIVEL ESTATAL PARA DIFUSIÓN DE TEMAS INSTITUCIONALES DIFUSIÓN DE REVOCACIÓN DE MANDATO  (Finiquito).</t>
  </si>
  <si>
    <t>Producción de spots de radio (4 Lenguas Originarias) para Proceso de Revocación de Mandato para el Estado de Oaxaca (2026)</t>
  </si>
  <si>
    <t>304. Teléfono convencional</t>
  </si>
  <si>
    <t>RECORRIDO</t>
  </si>
  <si>
    <t>Apoyo</t>
  </si>
  <si>
    <t>enero</t>
  </si>
  <si>
    <t>ACTIVIDAD  1: APOYO A SUPERVISORES Y CAPACITADORES  Y ASISTENTES DEL PROCESO DE REVOCACIÓN DE MANDATO.(RECORRIDOS PARA ENTREGA DE AGRADECIMIENTOS)</t>
  </si>
  <si>
    <t>378. Gastos en Comisión (CAE,SE) recorridos</t>
  </si>
  <si>
    <t>camisas manga larga para el personal de oficina central</t>
  </si>
  <si>
    <t>pzas</t>
  </si>
  <si>
    <t>camisas manga larga para el personal de Consejos Distritales</t>
  </si>
  <si>
    <t>Kit de Material de limpieza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</si>
</sst>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u/>
      <sz val="11"/>
      <color theme="10"/>
      <name val="Calibri"/>
      <family val="2"/>
      <scheme val="minor"/>
    </font>
    <font>
      <sz val="11"/>
      <color rgb="FF000000"/>
      <name val="Calibri"/>
      <family val="2"/>
      <scheme val="minor"/>
    </font>
    <font>
      <b/>
      <sz val="12"/>
      <color theme="1"/>
      <name val="Calibri"/>
      <family val="2"/>
    </font>
  </fonts>
  <fills count="10">
    <fill>
      <patternFill patternType="none"/>
    </fill>
    <fill>
      <patternFill patternType="gray125"/>
    </fill>
    <fill>
      <patternFill patternType="solid">
        <fgColor rgb="FF800000"/>
        <bgColor indexed="64"/>
      </patternFill>
    </fill>
    <fill>
      <patternFill patternType="solid">
        <fgColor rgb="FFFFC78F"/>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2F2F2"/>
        <bgColor rgb="FFFFFFFF"/>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43" fontId="1" fillId="0" borderId="0" applyFont="0" applyFill="0" applyBorder="0" applyAlignment="0" applyProtection="0"/>
    <xf numFmtId="0" fontId="1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6">
    <xf numFmtId="0" fontId="0" fillId="0" borderId="0" xfId="0"/>
    <xf numFmtId="0" fontId="0" fillId="0" borderId="0" xfId="0" applyAlignment="1">
      <alignment vertical="center"/>
    </xf>
    <xf numFmtId="43" fontId="0" fillId="0" borderId="0" xfId="1" applyFont="1" applyAlignment="1">
      <alignment vertical="center"/>
    </xf>
    <xf numFmtId="0" fontId="0" fillId="0" borderId="0" xfId="0" applyAlignment="1">
      <alignment vertical="center" wrapText="1"/>
    </xf>
    <xf numFmtId="43" fontId="0" fillId="0" borderId="1" xfId="1" applyFont="1" applyBorder="1" applyAlignment="1">
      <alignment vertical="center"/>
    </xf>
    <xf numFmtId="0" fontId="0" fillId="0" borderId="1" xfId="0" applyBorder="1" applyAlignment="1">
      <alignment horizontal="center" vertical="center"/>
    </xf>
    <xf numFmtId="43" fontId="0" fillId="0" borderId="1" xfId="0" applyNumberFormat="1" applyBorder="1" applyAlignment="1">
      <alignment vertical="center"/>
    </xf>
    <xf numFmtId="43" fontId="0" fillId="0" borderId="1" xfId="1" applyFont="1" applyFill="1" applyBorder="1" applyAlignment="1">
      <alignment vertical="center"/>
    </xf>
    <xf numFmtId="43" fontId="1" fillId="0" borderId="1" xfId="1" applyFont="1" applyFill="1" applyBorder="1" applyAlignment="1">
      <alignment horizontal="center" vertical="center"/>
    </xf>
    <xf numFmtId="0" fontId="1" fillId="0" borderId="1" xfId="1" applyNumberFormat="1" applyFont="1" applyFill="1" applyBorder="1" applyAlignment="1">
      <alignment horizontal="center" vertical="center" wrapText="1"/>
    </xf>
    <xf numFmtId="0" fontId="0" fillId="0" borderId="1" xfId="1" applyNumberFormat="1" applyFont="1" applyFill="1" applyBorder="1" applyAlignment="1">
      <alignment horizontal="center" vertical="center"/>
    </xf>
    <xf numFmtId="0" fontId="2" fillId="0" borderId="0" xfId="0" applyFont="1" applyAlignment="1">
      <alignment vertical="center"/>
    </xf>
    <xf numFmtId="0" fontId="0" fillId="0" borderId="0" xfId="0" applyAlignment="1">
      <alignment horizontal="center" vertical="center" wrapText="1"/>
    </xf>
    <xf numFmtId="0" fontId="0" fillId="0" borderId="5" xfId="1" applyNumberFormat="1" applyFont="1" applyFill="1" applyBorder="1" applyAlignment="1">
      <alignment horizontal="center" vertical="center"/>
    </xf>
    <xf numFmtId="43" fontId="0" fillId="0" borderId="5" xfId="1" applyFont="1" applyFill="1" applyBorder="1" applyAlignment="1">
      <alignment horizontal="center" vertical="center"/>
    </xf>
    <xf numFmtId="43" fontId="0" fillId="0" borderId="5" xfId="1" applyFont="1" applyFill="1" applyBorder="1" applyAlignment="1">
      <alignment vertical="center"/>
    </xf>
    <xf numFmtId="0" fontId="0" fillId="0" borderId="6" xfId="1" applyNumberFormat="1" applyFont="1" applyFill="1" applyBorder="1" applyAlignment="1">
      <alignment horizontal="center" vertical="center"/>
    </xf>
    <xf numFmtId="43" fontId="0" fillId="0" borderId="6" xfId="1" applyFont="1" applyFill="1" applyBorder="1" applyAlignment="1">
      <alignment vertical="center"/>
    </xf>
    <xf numFmtId="43" fontId="2" fillId="3" borderId="4" xfId="0" applyNumberFormat="1" applyFont="1" applyFill="1" applyBorder="1" applyAlignment="1">
      <alignment horizontal="center" vertical="center" wrapText="1"/>
    </xf>
    <xf numFmtId="0" fontId="2" fillId="0" borderId="0" xfId="0" applyFont="1" applyAlignment="1">
      <alignment horizontal="right" vertical="center"/>
    </xf>
    <xf numFmtId="0" fontId="4" fillId="2" borderId="6" xfId="0" applyFont="1" applyFill="1" applyBorder="1" applyAlignment="1">
      <alignment horizontal="center" vertical="center" wrapText="1"/>
    </xf>
    <xf numFmtId="43" fontId="4" fillId="2" borderId="6" xfId="1" applyFont="1" applyFill="1" applyBorder="1" applyAlignment="1">
      <alignment horizontal="center" vertical="center" wrapText="1"/>
    </xf>
    <xf numFmtId="43" fontId="2" fillId="3" borderId="1" xfId="1" applyFont="1" applyFill="1" applyBorder="1" applyAlignment="1">
      <alignment vertical="center" wrapText="1"/>
    </xf>
    <xf numFmtId="43" fontId="2" fillId="3" borderId="1" xfId="0" applyNumberFormat="1" applyFont="1" applyFill="1" applyBorder="1" applyAlignment="1">
      <alignment vertical="center" wrapText="1"/>
    </xf>
    <xf numFmtId="0" fontId="5" fillId="2" borderId="1" xfId="0" applyFont="1" applyFill="1" applyBorder="1" applyAlignment="1">
      <alignment horizontal="center" vertical="center"/>
    </xf>
    <xf numFmtId="43" fontId="5" fillId="2" borderId="1" xfId="1" applyFont="1" applyFill="1" applyBorder="1" applyAlignment="1">
      <alignment horizontal="center" vertical="center"/>
    </xf>
    <xf numFmtId="43" fontId="0" fillId="0" borderId="0" xfId="1" applyFont="1" applyBorder="1" applyAlignment="1">
      <alignment vertical="center"/>
    </xf>
    <xf numFmtId="43" fontId="2" fillId="7" borderId="0" xfId="0" applyNumberFormat="1" applyFont="1" applyFill="1" applyAlignment="1">
      <alignment vertical="center"/>
    </xf>
    <xf numFmtId="0" fontId="4" fillId="6" borderId="0" xfId="0" applyFont="1" applyFill="1" applyAlignment="1">
      <alignment horizontal="right" vertical="center"/>
    </xf>
    <xf numFmtId="0" fontId="4" fillId="0" borderId="0" xfId="0" applyFont="1" applyAlignment="1">
      <alignment horizontal="right" vertical="center"/>
    </xf>
    <xf numFmtId="0" fontId="0" fillId="0" borderId="0" xfId="0" applyAlignment="1">
      <alignment horizontal="right" vertical="center"/>
    </xf>
    <xf numFmtId="43" fontId="2" fillId="7" borderId="0" xfId="1" applyFont="1" applyFill="1" applyBorder="1" applyAlignment="1">
      <alignment vertical="center"/>
    </xf>
    <xf numFmtId="43" fontId="2" fillId="3" borderId="1" xfId="1" applyFont="1" applyFill="1" applyBorder="1" applyAlignment="1">
      <alignment horizontal="left" vertical="center" wrapText="1"/>
    </xf>
    <xf numFmtId="43" fontId="2" fillId="4" borderId="1" xfId="1" applyFont="1" applyFill="1" applyBorder="1" applyAlignment="1">
      <alignment vertical="center"/>
    </xf>
    <xf numFmtId="43" fontId="0" fillId="0" borderId="1" xfId="1" applyFont="1" applyBorder="1" applyAlignment="1">
      <alignment horizontal="center" vertical="center"/>
    </xf>
    <xf numFmtId="0" fontId="0" fillId="0" borderId="0" xfId="0" applyAlignment="1">
      <alignment horizontal="center" vertical="center"/>
    </xf>
    <xf numFmtId="43" fontId="0" fillId="0" borderId="0" xfId="0" applyNumberFormat="1" applyAlignment="1">
      <alignment vertical="center"/>
    </xf>
    <xf numFmtId="0" fontId="6" fillId="5" borderId="1" xfId="0" applyFont="1" applyFill="1" applyBorder="1" applyAlignment="1">
      <alignment vertical="center" wrapText="1"/>
    </xf>
    <xf numFmtId="43" fontId="6" fillId="5" borderId="1" xfId="1" applyFont="1" applyFill="1" applyBorder="1" applyAlignment="1">
      <alignment vertical="center"/>
    </xf>
    <xf numFmtId="0" fontId="7" fillId="0" borderId="1" xfId="0" applyFont="1" applyBorder="1" applyAlignment="1">
      <alignment vertical="center" wrapText="1"/>
    </xf>
    <xf numFmtId="43" fontId="7" fillId="0" borderId="1" xfId="1" applyFont="1" applyBorder="1" applyAlignment="1">
      <alignment vertical="center"/>
    </xf>
    <xf numFmtId="0" fontId="6" fillId="5" borderId="1" xfId="0" applyFont="1" applyFill="1" applyBorder="1" applyAlignment="1">
      <alignment horizontal="right" vertical="center" wrapText="1"/>
    </xf>
    <xf numFmtId="43" fontId="0" fillId="0" borderId="1" xfId="0" applyNumberFormat="1" applyBorder="1" applyAlignment="1">
      <alignment horizontal="center" vertical="center"/>
    </xf>
    <xf numFmtId="43" fontId="0" fillId="0" borderId="0" xfId="0" applyNumberFormat="1" applyAlignment="1">
      <alignment vertical="center" wrapText="1"/>
    </xf>
    <xf numFmtId="0" fontId="4" fillId="2" borderId="4" xfId="0" applyFont="1" applyFill="1" applyBorder="1" applyAlignment="1">
      <alignment horizontal="center" vertical="center" wrapText="1"/>
    </xf>
    <xf numFmtId="43" fontId="0" fillId="0" borderId="1" xfId="1" applyFont="1" applyBorder="1" applyAlignment="1">
      <alignment vertical="center" wrapText="1"/>
    </xf>
    <xf numFmtId="0" fontId="0" fillId="0" borderId="1" xfId="0" applyBorder="1" applyAlignment="1">
      <alignment horizontal="center" vertical="center" wrapText="1"/>
    </xf>
    <xf numFmtId="43" fontId="0" fillId="0" borderId="0" xfId="1" applyFont="1" applyAlignment="1">
      <alignment horizontal="right" vertical="center"/>
    </xf>
    <xf numFmtId="43" fontId="2" fillId="4" borderId="5" xfId="1" applyFont="1" applyFill="1" applyBorder="1" applyAlignment="1">
      <alignment vertical="center"/>
    </xf>
    <xf numFmtId="0" fontId="2" fillId="4" borderId="5" xfId="0" applyFont="1" applyFill="1" applyBorder="1" applyAlignment="1">
      <alignment vertical="center"/>
    </xf>
    <xf numFmtId="43" fontId="0" fillId="0" borderId="1" xfId="0" applyNumberFormat="1" applyBorder="1" applyAlignment="1">
      <alignment horizontal="center" vertical="center" wrapText="1"/>
    </xf>
    <xf numFmtId="0" fontId="2" fillId="0" borderId="0" xfId="0" applyFont="1" applyAlignment="1">
      <alignment horizontal="center" vertical="center" wrapText="1"/>
    </xf>
    <xf numFmtId="43" fontId="2" fillId="0" borderId="0" xfId="0" applyNumberFormat="1" applyFont="1" applyAlignment="1">
      <alignment horizontal="center" vertical="center" wrapText="1"/>
    </xf>
    <xf numFmtId="0" fontId="0" fillId="5" borderId="1" xfId="0" applyFill="1" applyBorder="1" applyAlignment="1">
      <alignment horizontal="center" vertical="center"/>
    </xf>
    <xf numFmtId="43" fontId="1" fillId="5" borderId="1" xfId="1" applyFont="1" applyFill="1" applyBorder="1" applyAlignment="1">
      <alignment horizontal="center" vertical="center"/>
    </xf>
    <xf numFmtId="43" fontId="0" fillId="5" borderId="1" xfId="0" applyNumberFormat="1" applyFill="1" applyBorder="1" applyAlignment="1">
      <alignment horizontal="center" vertical="center" wrapText="1"/>
    </xf>
    <xf numFmtId="0" fontId="0" fillId="0" borderId="3" xfId="0" applyBorder="1" applyAlignment="1">
      <alignment horizontal="center" vertical="center"/>
    </xf>
    <xf numFmtId="0" fontId="10" fillId="0" borderId="0" xfId="2" applyAlignment="1">
      <alignment vertical="center"/>
    </xf>
    <xf numFmtId="0" fontId="10" fillId="0" borderId="0" xfId="2" applyAlignment="1">
      <alignment vertical="center" wrapText="1"/>
    </xf>
    <xf numFmtId="0" fontId="0" fillId="0" borderId="0" xfId="0" applyAlignment="1">
      <alignment horizontal="left" vertical="center"/>
    </xf>
    <xf numFmtId="0" fontId="0" fillId="0" borderId="6" xfId="0" applyBorder="1" applyAlignment="1">
      <alignment horizontal="center" vertical="center"/>
    </xf>
    <xf numFmtId="43" fontId="0" fillId="0" borderId="6" xfId="1" applyFont="1" applyBorder="1" applyAlignment="1">
      <alignment vertical="center"/>
    </xf>
    <xf numFmtId="0" fontId="0" fillId="0" borderId="1" xfId="0" applyBorder="1" applyAlignment="1">
      <alignment horizontal="left" vertical="center"/>
    </xf>
    <xf numFmtId="0" fontId="10" fillId="0" borderId="0" xfId="2" applyFill="1"/>
    <xf numFmtId="43" fontId="1" fillId="0" borderId="1" xfId="0" applyNumberFormat="1" applyFont="1" applyBorder="1" applyAlignment="1">
      <alignment horizontal="center" vertical="center"/>
    </xf>
    <xf numFmtId="43" fontId="1" fillId="0" borderId="0" xfId="0" applyNumberFormat="1" applyFont="1" applyAlignment="1">
      <alignment vertical="center" wrapText="1"/>
    </xf>
    <xf numFmtId="43" fontId="1" fillId="0" borderId="0" xfId="1" applyFont="1" applyFill="1" applyBorder="1" applyAlignment="1">
      <alignment vertical="center" wrapText="1"/>
    </xf>
    <xf numFmtId="0" fontId="1" fillId="0" borderId="1" xfId="0" applyFont="1" applyBorder="1" applyAlignment="1">
      <alignment horizontal="center" vertical="center"/>
    </xf>
    <xf numFmtId="12" fontId="1" fillId="0" borderId="0" xfId="0" applyNumberFormat="1" applyFont="1" applyAlignment="1">
      <alignment vertical="center" wrapText="1"/>
    </xf>
    <xf numFmtId="0" fontId="1" fillId="0" borderId="0" xfId="0" applyFont="1" applyAlignment="1">
      <alignment vertical="center" wrapText="1"/>
    </xf>
    <xf numFmtId="43" fontId="10" fillId="0" borderId="0" xfId="2" applyNumberFormat="1" applyAlignment="1">
      <alignment vertical="center"/>
    </xf>
    <xf numFmtId="0" fontId="0" fillId="0" borderId="5" xfId="0" applyBorder="1" applyAlignment="1">
      <alignment vertical="center" wrapText="1"/>
    </xf>
    <xf numFmtId="0" fontId="0" fillId="0" borderId="5" xfId="0" applyBorder="1" applyAlignment="1">
      <alignment horizontal="center" vertical="center"/>
    </xf>
    <xf numFmtId="43" fontId="2" fillId="0" borderId="5" xfId="0" applyNumberFormat="1" applyFont="1" applyBorder="1" applyAlignment="1">
      <alignment horizontal="center" vertical="center"/>
    </xf>
    <xf numFmtId="43" fontId="2" fillId="0" borderId="4" xfId="0" applyNumberFormat="1" applyFont="1" applyBorder="1" applyAlignment="1">
      <alignment vertical="center"/>
    </xf>
    <xf numFmtId="0" fontId="0" fillId="0" borderId="9" xfId="0" applyBorder="1" applyAlignment="1">
      <alignment vertical="center" wrapText="1"/>
    </xf>
    <xf numFmtId="0" fontId="0" fillId="0" borderId="10" xfId="0" applyBorder="1" applyAlignment="1">
      <alignment horizontal="center" vertical="center"/>
    </xf>
    <xf numFmtId="0" fontId="0" fillId="0" borderId="10" xfId="1" applyNumberFormat="1" applyFont="1" applyFill="1" applyBorder="1" applyAlignment="1">
      <alignment horizontal="center" vertical="center"/>
    </xf>
    <xf numFmtId="43" fontId="0" fillId="0" borderId="10" xfId="1" applyFont="1" applyFill="1" applyBorder="1" applyAlignment="1">
      <alignment horizontal="center" vertical="center"/>
    </xf>
    <xf numFmtId="43" fontId="2" fillId="4" borderId="1" xfId="0" applyNumberFormat="1" applyFont="1" applyFill="1" applyBorder="1" applyAlignment="1">
      <alignment horizontal="center" vertical="center"/>
    </xf>
    <xf numFmtId="43" fontId="0" fillId="4" borderId="1" xfId="1" applyFont="1" applyFill="1" applyBorder="1" applyAlignment="1">
      <alignment horizontal="center" vertical="center"/>
    </xf>
    <xf numFmtId="0" fontId="0" fillId="0" borderId="5" xfId="0" applyBorder="1" applyAlignment="1">
      <alignment vertical="center"/>
    </xf>
    <xf numFmtId="0" fontId="2" fillId="0" borderId="6" xfId="0" applyFont="1" applyBorder="1" applyAlignment="1">
      <alignment vertical="center"/>
    </xf>
    <xf numFmtId="43" fontId="2" fillId="4" borderId="5" xfId="0" applyNumberFormat="1" applyFont="1" applyFill="1" applyBorder="1" applyAlignment="1">
      <alignment horizontal="center" vertical="center"/>
    </xf>
    <xf numFmtId="43" fontId="2" fillId="4" borderId="6" xfId="1" applyFont="1" applyFill="1" applyBorder="1" applyAlignment="1">
      <alignment vertical="center"/>
    </xf>
    <xf numFmtId="43" fontId="2" fillId="4" borderId="4" xfId="0" applyNumberFormat="1" applyFont="1" applyFill="1" applyBorder="1" applyAlignment="1">
      <alignment vertical="center"/>
    </xf>
    <xf numFmtId="0" fontId="2" fillId="5" borderId="1" xfId="0" applyFont="1" applyFill="1" applyBorder="1" applyAlignment="1">
      <alignment horizontal="center" vertical="center"/>
    </xf>
    <xf numFmtId="43" fontId="2" fillId="5" borderId="1" xfId="1" applyFont="1" applyFill="1" applyBorder="1" applyAlignment="1">
      <alignment horizontal="center" vertical="center"/>
    </xf>
    <xf numFmtId="0"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43" fontId="2" fillId="5" borderId="1" xfId="0" applyNumberFormat="1" applyFont="1" applyFill="1" applyBorder="1" applyAlignment="1">
      <alignment horizontal="center" vertical="center" wrapText="1"/>
    </xf>
    <xf numFmtId="0" fontId="2" fillId="5" borderId="2" xfId="0" applyFont="1" applyFill="1" applyBorder="1" applyAlignment="1">
      <alignment horizontal="left" vertical="center"/>
    </xf>
    <xf numFmtId="0" fontId="2" fillId="5" borderId="4" xfId="0" applyFont="1" applyFill="1" applyBorder="1" applyAlignment="1">
      <alignment horizontal="left" vertical="center"/>
    </xf>
    <xf numFmtId="0" fontId="2" fillId="5" borderId="1" xfId="0" applyFont="1" applyFill="1" applyBorder="1" applyAlignment="1">
      <alignment horizontal="left" vertical="center"/>
    </xf>
    <xf numFmtId="43" fontId="2" fillId="5" borderId="1" xfId="1" applyFont="1" applyFill="1" applyBorder="1" applyAlignment="1">
      <alignment horizontal="left" vertical="center"/>
    </xf>
    <xf numFmtId="0" fontId="2" fillId="5" borderId="1" xfId="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43" fontId="2" fillId="5" borderId="1" xfId="0" applyNumberFormat="1" applyFont="1" applyFill="1" applyBorder="1" applyAlignment="1">
      <alignment horizontal="left" vertical="center" wrapText="1"/>
    </xf>
    <xf numFmtId="43" fontId="0" fillId="0" borderId="0" xfId="1" applyFont="1" applyAlignment="1">
      <alignment vertical="center" wrapText="1"/>
    </xf>
    <xf numFmtId="0" fontId="10" fillId="0" borderId="0" xfId="2" quotePrefix="1" applyFill="1"/>
    <xf numFmtId="0"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43" fontId="2" fillId="0" borderId="1" xfId="0" applyNumberFormat="1" applyFont="1" applyBorder="1" applyAlignment="1">
      <alignment horizontal="center" vertical="center" wrapText="1"/>
    </xf>
    <xf numFmtId="43" fontId="2" fillId="0" borderId="0" xfId="0" applyNumberFormat="1" applyFont="1" applyAlignment="1">
      <alignment vertical="center"/>
    </xf>
    <xf numFmtId="43" fontId="7" fillId="0" borderId="1" xfId="1" applyFont="1" applyFill="1" applyBorder="1" applyAlignment="1">
      <alignment vertical="center"/>
    </xf>
    <xf numFmtId="0" fontId="7" fillId="0" borderId="2" xfId="0" applyFont="1" applyBorder="1" applyAlignment="1">
      <alignment vertical="center" wrapText="1"/>
    </xf>
    <xf numFmtId="43" fontId="0" fillId="0" borderId="0" xfId="1" applyFont="1"/>
    <xf numFmtId="43" fontId="0" fillId="0" borderId="1" xfId="1" applyFont="1" applyFill="1" applyBorder="1" applyAlignment="1">
      <alignment vertical="center" wrapText="1"/>
    </xf>
    <xf numFmtId="9" fontId="0" fillId="0" borderId="0" xfId="5" applyFont="1" applyAlignment="1">
      <alignment vertical="center"/>
    </xf>
    <xf numFmtId="0" fontId="0" fillId="0" borderId="1" xfId="0" applyBorder="1" applyAlignment="1">
      <alignment horizontal="center" vertical="center"/>
    </xf>
    <xf numFmtId="43" fontId="2" fillId="0" borderId="0" xfId="1" applyFont="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0" fontId="2" fillId="5"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4" borderId="5" xfId="0" applyFont="1" applyFill="1" applyBorder="1" applyAlignment="1">
      <alignment horizontal="center" vertical="center"/>
    </xf>
    <xf numFmtId="0" fontId="0" fillId="0" borderId="2"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left" vertical="center" wrapText="1"/>
    </xf>
    <xf numFmtId="43" fontId="0" fillId="0" borderId="3" xfId="1" applyFont="1" applyBorder="1" applyAlignment="1">
      <alignment vertical="center"/>
    </xf>
    <xf numFmtId="0" fontId="0" fillId="0" borderId="0" xfId="0" applyBorder="1" applyAlignment="1">
      <alignment horizontal="center" vertical="center" wrapText="1"/>
    </xf>
    <xf numFmtId="0" fontId="0" fillId="0" borderId="0" xfId="0" applyBorder="1" applyAlignment="1">
      <alignment horizontal="center" vertical="center"/>
    </xf>
    <xf numFmtId="43" fontId="10" fillId="0" borderId="0" xfId="1" applyFont="1" applyAlignment="1">
      <alignment vertical="center"/>
    </xf>
    <xf numFmtId="0" fontId="0" fillId="0" borderId="0" xfId="0" applyAlignment="1">
      <alignment vertical="center"/>
    </xf>
    <xf numFmtId="0" fontId="0" fillId="0" borderId="0" xfId="0" applyAlignment="1">
      <alignment vertical="center" wrapText="1"/>
    </xf>
    <xf numFmtId="0" fontId="0" fillId="0" borderId="1" xfId="0" applyBorder="1" applyAlignment="1">
      <alignment horizontal="center" vertical="center"/>
    </xf>
    <xf numFmtId="0" fontId="2" fillId="0" borderId="0" xfId="0" applyFont="1" applyAlignment="1">
      <alignment vertical="center"/>
    </xf>
    <xf numFmtId="0" fontId="4" fillId="2" borderId="6" xfId="0" applyFont="1" applyFill="1" applyBorder="1" applyAlignment="1">
      <alignment horizontal="center" vertical="center" wrapText="1"/>
    </xf>
    <xf numFmtId="0" fontId="4" fillId="6" borderId="0" xfId="0" applyFont="1" applyFill="1" applyAlignment="1">
      <alignment horizontal="right" vertical="center"/>
    </xf>
    <xf numFmtId="0" fontId="0" fillId="0" borderId="0" xfId="0" applyAlignment="1">
      <alignment horizontal="righ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43" fontId="9" fillId="7" borderId="0" xfId="1" applyFont="1" applyFill="1" applyAlignment="1">
      <alignment horizontal="center" vertical="center"/>
    </xf>
    <xf numFmtId="0" fontId="8" fillId="7" borderId="0" xfId="0" applyFont="1" applyFill="1" applyAlignment="1">
      <alignment horizontal="center" vertical="center"/>
    </xf>
    <xf numFmtId="0" fontId="0" fillId="0" borderId="1" xfId="0" applyBorder="1" applyAlignment="1">
      <alignment horizontal="left" vertical="center"/>
    </xf>
    <xf numFmtId="0" fontId="2" fillId="5" borderId="1" xfId="0" applyFont="1" applyFill="1" applyBorder="1" applyAlignment="1">
      <alignment horizontal="center" vertical="center"/>
    </xf>
    <xf numFmtId="0" fontId="0" fillId="0" borderId="2" xfId="0" applyBorder="1" applyAlignment="1">
      <alignment horizontal="left" vertical="center"/>
    </xf>
    <xf numFmtId="0" fontId="0" fillId="0" borderId="4" xfId="0" applyBorder="1" applyAlignment="1">
      <alignment horizontal="left"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43" fontId="9" fillId="7" borderId="0" xfId="0" applyNumberFormat="1" applyFont="1" applyFill="1" applyAlignment="1">
      <alignment horizontal="center" vertical="center"/>
    </xf>
    <xf numFmtId="0" fontId="9" fillId="7" borderId="0" xfId="0" applyFont="1" applyFill="1" applyAlignment="1">
      <alignment horizontal="center" vertical="center"/>
    </xf>
    <xf numFmtId="0" fontId="2" fillId="7" borderId="0" xfId="0" applyFont="1" applyFill="1" applyAlignment="1">
      <alignment horizontal="center" vertical="center"/>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5" borderId="1" xfId="0" applyFont="1" applyFill="1" applyBorder="1" applyAlignment="1">
      <alignment horizontal="left"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2" fillId="5" borderId="2" xfId="0" applyFont="1" applyFill="1" applyBorder="1" applyAlignment="1">
      <alignment horizontal="left" vertical="center" wrapText="1"/>
    </xf>
    <xf numFmtId="0" fontId="2" fillId="5" borderId="4" xfId="0" applyFont="1" applyFill="1"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3" borderId="4" xfId="0" applyFont="1" applyFill="1" applyBorder="1" applyAlignment="1">
      <alignment horizontal="left" vertical="center" wrapText="1"/>
    </xf>
    <xf numFmtId="0" fontId="2" fillId="7" borderId="0" xfId="0" applyFont="1" applyFill="1" applyAlignment="1">
      <alignment horizontal="center" vertical="center" wrapText="1"/>
    </xf>
    <xf numFmtId="43" fontId="9" fillId="7" borderId="0" xfId="0" applyNumberFormat="1" applyFont="1" applyFill="1" applyAlignment="1">
      <alignment horizontal="center" vertical="center" wrapText="1"/>
    </xf>
    <xf numFmtId="0" fontId="0" fillId="0" borderId="1" xfId="0" applyBorder="1" applyAlignment="1">
      <alignment horizontal="left" vertical="center" wrapText="1"/>
    </xf>
    <xf numFmtId="0" fontId="2" fillId="4" borderId="9"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justify" vertical="center"/>
    </xf>
    <xf numFmtId="0" fontId="0" fillId="0" borderId="4" xfId="0" applyBorder="1" applyAlignment="1">
      <alignment horizontal="justify" vertical="center"/>
    </xf>
    <xf numFmtId="0" fontId="1" fillId="0" borderId="2" xfId="0" applyFont="1" applyBorder="1" applyAlignment="1">
      <alignment horizontal="left" vertical="center"/>
    </xf>
    <xf numFmtId="0" fontId="0" fillId="8" borderId="2" xfId="0" applyFill="1" applyBorder="1" applyAlignment="1">
      <alignment horizontal="left" vertical="center" wrapText="1"/>
    </xf>
    <xf numFmtId="0" fontId="1" fillId="8" borderId="3"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0" borderId="2" xfId="0" applyFont="1" applyBorder="1" applyAlignment="1">
      <alignment horizontal="justify"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vertical="center" wrapText="1"/>
    </xf>
    <xf numFmtId="0" fontId="12" fillId="9" borderId="0" xfId="0" applyFont="1" applyFill="1" applyAlignment="1">
      <alignment horizontal="center" vertical="center"/>
    </xf>
    <xf numFmtId="0" fontId="0" fillId="0" borderId="2" xfId="0" applyBorder="1" applyAlignment="1">
      <alignment vertical="center" wrapText="1"/>
    </xf>
    <xf numFmtId="0" fontId="0" fillId="0" borderId="4" xfId="0" applyBorder="1" applyAlignment="1">
      <alignment vertical="center" wrapText="1"/>
    </xf>
  </cellXfs>
  <cellStyles count="9">
    <cellStyle name="Hipervínculo" xfId="2" builtinId="8"/>
    <cellStyle name="Millares" xfId="1" builtinId="3"/>
    <cellStyle name="Millares 2" xfId="4" xr:uid="{9B884C86-C373-49F6-8B24-B563D5325793}"/>
    <cellStyle name="Millares 2 2" xfId="8" xr:uid="{C4245B69-43B6-49A9-9A9C-9A5FD989A0C1}"/>
    <cellStyle name="Millares 3" xfId="3" xr:uid="{87C82AA9-A775-4A98-AB16-93E13E470845}"/>
    <cellStyle name="Millares 3 2" xfId="7" xr:uid="{84B8F501-5FF2-4A26-A1A7-CBC11485E49E}"/>
    <cellStyle name="Millares 4" xfId="6" xr:uid="{D618B52D-D396-4393-939C-12ADC18B1253}"/>
    <cellStyle name="Normal" xfId="0" builtinId="0"/>
    <cellStyle name="Porcentaje" xfId="5" builtinId="5"/>
  </cellStyles>
  <dxfs count="0"/>
  <tableStyles count="0" defaultTableStyle="TableStyleMedium2" defaultPivotStyle="PivotStyleLight16"/>
  <colors>
    <mruColors>
      <color rgb="FF800000"/>
      <color rgb="FFFFC7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106</xdr:row>
      <xdr:rowOff>88398</xdr:rowOff>
    </xdr:from>
    <xdr:ext cx="3638550" cy="888769"/>
    <xdr:sp macro="" textlink="">
      <xdr:nvSpPr>
        <xdr:cNvPr id="2" name="Rectángulo 1">
          <a:extLst>
            <a:ext uri="{FF2B5EF4-FFF2-40B4-BE49-F238E27FC236}">
              <a16:creationId xmlns:a16="http://schemas.microsoft.com/office/drawing/2014/main" id="{5C8C2604-0942-455D-8A93-78D7902F4EBB}"/>
            </a:ext>
          </a:extLst>
        </xdr:cNvPr>
        <xdr:cNvSpPr/>
      </xdr:nvSpPr>
      <xdr:spPr>
        <a:xfrm>
          <a:off x="114300" y="32425773"/>
          <a:ext cx="3638550" cy="888769"/>
        </a:xfrm>
        <a:prstGeom prst="rect">
          <a:avLst/>
        </a:prstGeom>
        <a:noFill/>
      </xdr:spPr>
      <xdr:txBody>
        <a:bodyPr wrap="square" lIns="91440" tIns="45720" rIns="91440" bIns="45720">
          <a:spAutoFit/>
        </a:bodyPr>
        <a:lstStyle/>
        <a:p>
          <a:pPr algn="ctr"/>
          <a:r>
            <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2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4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4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4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endPar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endParaRPr>
        </a:p>
      </xdr:txBody>
    </xdr:sp>
    <xdr:clientData/>
  </xdr:oneCellAnchor>
  <xdr:oneCellAnchor>
    <xdr:from>
      <xdr:col>4</xdr:col>
      <xdr:colOff>741778</xdr:colOff>
      <xdr:row>106</xdr:row>
      <xdr:rowOff>88398</xdr:rowOff>
    </xdr:from>
    <xdr:ext cx="3095078" cy="1095236"/>
    <xdr:sp macro="" textlink="">
      <xdr:nvSpPr>
        <xdr:cNvPr id="3" name="Rectángulo 2">
          <a:extLst>
            <a:ext uri="{FF2B5EF4-FFF2-40B4-BE49-F238E27FC236}">
              <a16:creationId xmlns:a16="http://schemas.microsoft.com/office/drawing/2014/main" id="{5F1C541D-E9D6-4FB3-AE7C-2B6416FB377D}"/>
            </a:ext>
          </a:extLst>
        </xdr:cNvPr>
        <xdr:cNvSpPr/>
      </xdr:nvSpPr>
      <xdr:spPr>
        <a:xfrm>
          <a:off x="5218528" y="34902273"/>
          <a:ext cx="3095078" cy="1095236"/>
        </a:xfrm>
        <a:prstGeom prst="rect">
          <a:avLst/>
        </a:prstGeom>
        <a:noFill/>
      </xdr:spPr>
      <xdr:txBody>
        <a:bodyPr wrap="none" lIns="91440" tIns="45720" rIns="91440" bIns="45720">
          <a:spAutoFit/>
        </a:bodyPr>
        <a:lstStyle/>
        <a:p>
          <a:pPr algn="ctr"/>
          <a:r>
            <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2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4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4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10</xdr:col>
      <xdr:colOff>160754</xdr:colOff>
      <xdr:row>106</xdr:row>
      <xdr:rowOff>88398</xdr:rowOff>
    </xdr:from>
    <xdr:ext cx="3095078" cy="888769"/>
    <xdr:sp macro="" textlink="">
      <xdr:nvSpPr>
        <xdr:cNvPr id="4" name="Rectángulo 3">
          <a:extLst>
            <a:ext uri="{FF2B5EF4-FFF2-40B4-BE49-F238E27FC236}">
              <a16:creationId xmlns:a16="http://schemas.microsoft.com/office/drawing/2014/main" id="{CEFA0531-B053-4A87-B113-00815A61020B}"/>
            </a:ext>
          </a:extLst>
        </xdr:cNvPr>
        <xdr:cNvSpPr/>
      </xdr:nvSpPr>
      <xdr:spPr>
        <a:xfrm>
          <a:off x="9628604" y="32425773"/>
          <a:ext cx="3095078" cy="888769"/>
        </a:xfrm>
        <a:prstGeom prst="rect">
          <a:avLst/>
        </a:prstGeom>
        <a:noFill/>
      </xdr:spPr>
      <xdr:txBody>
        <a:bodyPr wrap="none" lIns="91440" tIns="45720" rIns="91440" bIns="45720">
          <a:spAutoFit/>
        </a:bodyPr>
        <a:lstStyle/>
        <a:p>
          <a:pPr algn="ctr"/>
          <a:r>
            <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2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4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4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endPar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endParaRPr>
        </a:p>
      </xdr:txBody>
    </xdr:sp>
    <xdr:clientData/>
  </xdr:oneCellAnchor>
  <xdr:twoCellAnchor editAs="oneCell">
    <xdr:from>
      <xdr:col>0</xdr:col>
      <xdr:colOff>0</xdr:colOff>
      <xdr:row>0</xdr:row>
      <xdr:rowOff>0</xdr:rowOff>
    </xdr:from>
    <xdr:to>
      <xdr:col>14</xdr:col>
      <xdr:colOff>628650</xdr:colOff>
      <xdr:row>2</xdr:row>
      <xdr:rowOff>170881</xdr:rowOff>
    </xdr:to>
    <xdr:pic>
      <xdr:nvPicPr>
        <xdr:cNvPr id="7" name="Imagen 6">
          <a:extLst>
            <a:ext uri="{FF2B5EF4-FFF2-40B4-BE49-F238E27FC236}">
              <a16:creationId xmlns:a16="http://schemas.microsoft.com/office/drawing/2014/main" id="{B6F8A4C5-AD37-4394-82D9-F6BC4AE7E2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4686" r="15061" b="82688"/>
        <a:stretch/>
      </xdr:blipFill>
      <xdr:spPr>
        <a:xfrm>
          <a:off x="0" y="0"/>
          <a:ext cx="13163550" cy="20854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92</xdr:row>
      <xdr:rowOff>47625</xdr:rowOff>
    </xdr:from>
    <xdr:ext cx="2457449" cy="698675"/>
    <xdr:sp macro="" textlink="">
      <xdr:nvSpPr>
        <xdr:cNvPr id="2" name="Rectángulo 1">
          <a:extLst>
            <a:ext uri="{FF2B5EF4-FFF2-40B4-BE49-F238E27FC236}">
              <a16:creationId xmlns:a16="http://schemas.microsoft.com/office/drawing/2014/main" id="{F79A4A4F-8542-415C-8FA6-86D5F957606B}"/>
            </a:ext>
          </a:extLst>
        </xdr:cNvPr>
        <xdr:cNvSpPr/>
      </xdr:nvSpPr>
      <xdr:spPr>
        <a:xfrm>
          <a:off x="0" y="14906625"/>
          <a:ext cx="2457449" cy="698675"/>
        </a:xfrm>
        <a:prstGeom prst="rect">
          <a:avLst/>
        </a:prstGeom>
        <a:noFill/>
      </xdr:spPr>
      <xdr:txBody>
        <a:bodyPr wrap="square" lIns="91440" tIns="45720" rIns="91440" bIns="45720">
          <a:no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217467</xdr:colOff>
      <xdr:row>92</xdr:row>
      <xdr:rowOff>78873</xdr:rowOff>
    </xdr:from>
    <xdr:ext cx="2366930" cy="873894"/>
    <xdr:sp macro="" textlink="">
      <xdr:nvSpPr>
        <xdr:cNvPr id="3" name="Rectángulo 2">
          <a:extLst>
            <a:ext uri="{FF2B5EF4-FFF2-40B4-BE49-F238E27FC236}">
              <a16:creationId xmlns:a16="http://schemas.microsoft.com/office/drawing/2014/main" id="{7AF005E2-CBA5-42BE-B1E6-17C16E40923B}"/>
            </a:ext>
          </a:extLst>
        </xdr:cNvPr>
        <xdr:cNvSpPr/>
      </xdr:nvSpPr>
      <xdr:spPr>
        <a:xfrm>
          <a:off x="3036867" y="233770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92</xdr:row>
      <xdr:rowOff>78873</xdr:rowOff>
    </xdr:from>
    <xdr:ext cx="2366930" cy="667427"/>
    <xdr:sp macro="" textlink="">
      <xdr:nvSpPr>
        <xdr:cNvPr id="4" name="Rectángulo 3">
          <a:extLst>
            <a:ext uri="{FF2B5EF4-FFF2-40B4-BE49-F238E27FC236}">
              <a16:creationId xmlns:a16="http://schemas.microsoft.com/office/drawing/2014/main" id="{99F0CA33-7242-458B-93BB-3F480905B75D}"/>
            </a:ext>
          </a:extLst>
        </xdr:cNvPr>
        <xdr:cNvSpPr/>
      </xdr:nvSpPr>
      <xdr:spPr>
        <a:xfrm>
          <a:off x="5687379" y="14937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34636</xdr:colOff>
      <xdr:row>0</xdr:row>
      <xdr:rowOff>0</xdr:rowOff>
    </xdr:from>
    <xdr:ext cx="9048403" cy="2076704"/>
    <xdr:pic>
      <xdr:nvPicPr>
        <xdr:cNvPr id="5" name="Imagen 4">
          <a:extLst>
            <a:ext uri="{FF2B5EF4-FFF2-40B4-BE49-F238E27FC236}">
              <a16:creationId xmlns:a16="http://schemas.microsoft.com/office/drawing/2014/main" id="{94F0E1DD-4F28-45FC-B758-B26FDCF686E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6" y="0"/>
          <a:ext cx="9048403" cy="207670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51</xdr:row>
      <xdr:rowOff>47625</xdr:rowOff>
    </xdr:from>
    <xdr:ext cx="2457449" cy="698675"/>
    <xdr:sp macro="" textlink="">
      <xdr:nvSpPr>
        <xdr:cNvPr id="2" name="Rectángulo 1">
          <a:extLst>
            <a:ext uri="{FF2B5EF4-FFF2-40B4-BE49-F238E27FC236}">
              <a16:creationId xmlns:a16="http://schemas.microsoft.com/office/drawing/2014/main" id="{DCF488D1-AB11-4187-8249-0C7345618D44}"/>
            </a:ext>
          </a:extLst>
        </xdr:cNvPr>
        <xdr:cNvSpPr/>
      </xdr:nvSpPr>
      <xdr:spPr>
        <a:xfrm>
          <a:off x="0" y="23250525"/>
          <a:ext cx="2457449" cy="698675"/>
        </a:xfrm>
        <a:prstGeom prst="rect">
          <a:avLst/>
        </a:prstGeom>
        <a:noFill/>
      </xdr:spPr>
      <xdr:txBody>
        <a:bodyPr wrap="square" lIns="91440" tIns="45720" rIns="91440" bIns="45720">
          <a:no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217467</xdr:colOff>
      <xdr:row>51</xdr:row>
      <xdr:rowOff>78873</xdr:rowOff>
    </xdr:from>
    <xdr:ext cx="2366930" cy="873894"/>
    <xdr:sp macro="" textlink="">
      <xdr:nvSpPr>
        <xdr:cNvPr id="3" name="Rectángulo 2">
          <a:extLst>
            <a:ext uri="{FF2B5EF4-FFF2-40B4-BE49-F238E27FC236}">
              <a16:creationId xmlns:a16="http://schemas.microsoft.com/office/drawing/2014/main" id="{06EE3010-6DE3-4DD2-B258-612F62632551}"/>
            </a:ext>
          </a:extLst>
        </xdr:cNvPr>
        <xdr:cNvSpPr/>
      </xdr:nvSpPr>
      <xdr:spPr>
        <a:xfrm>
          <a:off x="3120687" y="232817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51</xdr:row>
      <xdr:rowOff>78873</xdr:rowOff>
    </xdr:from>
    <xdr:ext cx="2366930" cy="667427"/>
    <xdr:sp macro="" textlink="">
      <xdr:nvSpPr>
        <xdr:cNvPr id="4" name="Rectángulo 3">
          <a:extLst>
            <a:ext uri="{FF2B5EF4-FFF2-40B4-BE49-F238E27FC236}">
              <a16:creationId xmlns:a16="http://schemas.microsoft.com/office/drawing/2014/main" id="{930991C6-FC11-477E-A724-38E1B9F052AD}"/>
            </a:ext>
          </a:extLst>
        </xdr:cNvPr>
        <xdr:cNvSpPr/>
      </xdr:nvSpPr>
      <xdr:spPr>
        <a:xfrm>
          <a:off x="6388419" y="232817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34636</xdr:colOff>
      <xdr:row>0</xdr:row>
      <xdr:rowOff>0</xdr:rowOff>
    </xdr:from>
    <xdr:ext cx="9193183" cy="2109932"/>
    <xdr:pic>
      <xdr:nvPicPr>
        <xdr:cNvPr id="5" name="Imagen 4">
          <a:extLst>
            <a:ext uri="{FF2B5EF4-FFF2-40B4-BE49-F238E27FC236}">
              <a16:creationId xmlns:a16="http://schemas.microsoft.com/office/drawing/2014/main" id="{ED347BFF-9CB9-422F-9607-6B952977FFF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6" y="0"/>
          <a:ext cx="9193183" cy="210993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93</xdr:row>
      <xdr:rowOff>47625</xdr:rowOff>
    </xdr:from>
    <xdr:ext cx="2457449" cy="698675"/>
    <xdr:sp macro="" textlink="">
      <xdr:nvSpPr>
        <xdr:cNvPr id="2" name="Rectángulo 1">
          <a:extLst>
            <a:ext uri="{FF2B5EF4-FFF2-40B4-BE49-F238E27FC236}">
              <a16:creationId xmlns:a16="http://schemas.microsoft.com/office/drawing/2014/main" id="{9BACFC9A-15DF-44EA-96FA-466D3D0A2FA6}"/>
            </a:ext>
          </a:extLst>
        </xdr:cNvPr>
        <xdr:cNvSpPr/>
      </xdr:nvSpPr>
      <xdr:spPr>
        <a:xfrm>
          <a:off x="0" y="20754975"/>
          <a:ext cx="2457449" cy="698675"/>
        </a:xfrm>
        <a:prstGeom prst="rect">
          <a:avLst/>
        </a:prstGeom>
        <a:noFill/>
      </xdr:spPr>
      <xdr:txBody>
        <a:bodyPr wrap="square" lIns="91440" tIns="45720" rIns="91440" bIns="45720">
          <a:no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217467</xdr:colOff>
      <xdr:row>93</xdr:row>
      <xdr:rowOff>78873</xdr:rowOff>
    </xdr:from>
    <xdr:ext cx="2366930" cy="873894"/>
    <xdr:sp macro="" textlink="">
      <xdr:nvSpPr>
        <xdr:cNvPr id="3" name="Rectángulo 2">
          <a:extLst>
            <a:ext uri="{FF2B5EF4-FFF2-40B4-BE49-F238E27FC236}">
              <a16:creationId xmlns:a16="http://schemas.microsoft.com/office/drawing/2014/main" id="{3AA1F779-D744-4BF6-917C-90BCE2D84D50}"/>
            </a:ext>
          </a:extLst>
        </xdr:cNvPr>
        <xdr:cNvSpPr/>
      </xdr:nvSpPr>
      <xdr:spPr>
        <a:xfrm>
          <a:off x="2598717" y="230722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93</xdr:row>
      <xdr:rowOff>78873</xdr:rowOff>
    </xdr:from>
    <xdr:ext cx="2366930" cy="667427"/>
    <xdr:sp macro="" textlink="">
      <xdr:nvSpPr>
        <xdr:cNvPr id="4" name="Rectángulo 3">
          <a:extLst>
            <a:ext uri="{FF2B5EF4-FFF2-40B4-BE49-F238E27FC236}">
              <a16:creationId xmlns:a16="http://schemas.microsoft.com/office/drawing/2014/main" id="{FC07E77C-D11B-4723-BB28-567C4CE5743F}"/>
            </a:ext>
          </a:extLst>
        </xdr:cNvPr>
        <xdr:cNvSpPr/>
      </xdr:nvSpPr>
      <xdr:spPr>
        <a:xfrm>
          <a:off x="6392229" y="2078622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34636</xdr:colOff>
      <xdr:row>0</xdr:row>
      <xdr:rowOff>0</xdr:rowOff>
    </xdr:from>
    <xdr:ext cx="8976013" cy="2060090"/>
    <xdr:pic>
      <xdr:nvPicPr>
        <xdr:cNvPr id="5" name="Imagen 4">
          <a:extLst>
            <a:ext uri="{FF2B5EF4-FFF2-40B4-BE49-F238E27FC236}">
              <a16:creationId xmlns:a16="http://schemas.microsoft.com/office/drawing/2014/main" id="{5BC77D67-3C98-46D3-BD57-967B7E44356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6" y="0"/>
          <a:ext cx="8976013" cy="206009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43</xdr:row>
      <xdr:rowOff>47625</xdr:rowOff>
    </xdr:from>
    <xdr:ext cx="2457449" cy="698675"/>
    <xdr:sp macro="" textlink="">
      <xdr:nvSpPr>
        <xdr:cNvPr id="2" name="Rectángulo 1">
          <a:extLst>
            <a:ext uri="{FF2B5EF4-FFF2-40B4-BE49-F238E27FC236}">
              <a16:creationId xmlns:a16="http://schemas.microsoft.com/office/drawing/2014/main" id="{9AB05807-D630-453B-889C-ED89080F665D}"/>
            </a:ext>
          </a:extLst>
        </xdr:cNvPr>
        <xdr:cNvSpPr/>
      </xdr:nvSpPr>
      <xdr:spPr>
        <a:xfrm>
          <a:off x="0" y="21221700"/>
          <a:ext cx="2457449" cy="698675"/>
        </a:xfrm>
        <a:prstGeom prst="rect">
          <a:avLst/>
        </a:prstGeom>
        <a:noFill/>
      </xdr:spPr>
      <xdr:txBody>
        <a:bodyPr wrap="square" lIns="91440" tIns="45720" rIns="91440" bIns="45720">
          <a:no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398442</xdr:colOff>
      <xdr:row>43</xdr:row>
      <xdr:rowOff>78873</xdr:rowOff>
    </xdr:from>
    <xdr:ext cx="2366930" cy="873894"/>
    <xdr:sp macro="" textlink="">
      <xdr:nvSpPr>
        <xdr:cNvPr id="3" name="Rectángulo 2">
          <a:extLst>
            <a:ext uri="{FF2B5EF4-FFF2-40B4-BE49-F238E27FC236}">
              <a16:creationId xmlns:a16="http://schemas.microsoft.com/office/drawing/2014/main" id="{40BD0136-49CB-4FC4-A09B-B9AECBE2D661}"/>
            </a:ext>
          </a:extLst>
        </xdr:cNvPr>
        <xdr:cNvSpPr/>
      </xdr:nvSpPr>
      <xdr:spPr>
        <a:xfrm>
          <a:off x="3217842" y="124994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43</xdr:row>
      <xdr:rowOff>78873</xdr:rowOff>
    </xdr:from>
    <xdr:ext cx="2366930" cy="667427"/>
    <xdr:sp macro="" textlink="">
      <xdr:nvSpPr>
        <xdr:cNvPr id="4" name="Rectángulo 3">
          <a:extLst>
            <a:ext uri="{FF2B5EF4-FFF2-40B4-BE49-F238E27FC236}">
              <a16:creationId xmlns:a16="http://schemas.microsoft.com/office/drawing/2014/main" id="{1ACC3E9D-9700-402B-B65E-FE4E162CF33D}"/>
            </a:ext>
          </a:extLst>
        </xdr:cNvPr>
        <xdr:cNvSpPr/>
      </xdr:nvSpPr>
      <xdr:spPr>
        <a:xfrm>
          <a:off x="6220779" y="2125294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34636</xdr:colOff>
      <xdr:row>0</xdr:row>
      <xdr:rowOff>0</xdr:rowOff>
    </xdr:from>
    <xdr:ext cx="9614189" cy="2206558"/>
    <xdr:pic>
      <xdr:nvPicPr>
        <xdr:cNvPr id="5" name="Imagen 4">
          <a:extLst>
            <a:ext uri="{FF2B5EF4-FFF2-40B4-BE49-F238E27FC236}">
              <a16:creationId xmlns:a16="http://schemas.microsoft.com/office/drawing/2014/main" id="{A3622FFB-C0DE-4445-8B30-157661CB993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6" y="0"/>
          <a:ext cx="9614189" cy="220655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DF71DE53-803E-4F32-9576-42A62B1DED41}"/>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29</xdr:row>
      <xdr:rowOff>107448</xdr:rowOff>
    </xdr:from>
    <xdr:ext cx="2366930" cy="873894"/>
    <xdr:sp macro="" textlink="">
      <xdr:nvSpPr>
        <xdr:cNvPr id="3" name="Rectángulo 2">
          <a:extLst>
            <a:ext uri="{FF2B5EF4-FFF2-40B4-BE49-F238E27FC236}">
              <a16:creationId xmlns:a16="http://schemas.microsoft.com/office/drawing/2014/main" id="{D92339AD-1503-4EC2-8847-58F1C18A6E2D}"/>
            </a:ext>
          </a:extLst>
        </xdr:cNvPr>
        <xdr:cNvSpPr/>
      </xdr:nvSpPr>
      <xdr:spPr>
        <a:xfrm>
          <a:off x="2963228" y="96419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0BD544A9-61CC-4E9C-BECC-FE29499D305A}"/>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4368F49-DFB8-4894-8244-4B33D50B020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C8EA93F6-DE82-4760-86C2-469510262FAC}"/>
            </a:ext>
          </a:extLst>
        </xdr:cNvPr>
        <xdr:cNvSpPr/>
      </xdr:nvSpPr>
      <xdr:spPr>
        <a:xfrm>
          <a:off x="0" y="97276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29</xdr:row>
      <xdr:rowOff>107448</xdr:rowOff>
    </xdr:from>
    <xdr:ext cx="2366930" cy="873894"/>
    <xdr:sp macro="" textlink="">
      <xdr:nvSpPr>
        <xdr:cNvPr id="3" name="Rectángulo 2">
          <a:extLst>
            <a:ext uri="{FF2B5EF4-FFF2-40B4-BE49-F238E27FC236}">
              <a16:creationId xmlns:a16="http://schemas.microsoft.com/office/drawing/2014/main" id="{2E15DF63-D7C0-4373-9AEA-1181D8ACDE1B}"/>
            </a:ext>
          </a:extLst>
        </xdr:cNvPr>
        <xdr:cNvSpPr/>
      </xdr:nvSpPr>
      <xdr:spPr>
        <a:xfrm>
          <a:off x="2963228" y="95848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7E02D509-D0AA-4400-86AD-24DED1E4244A}"/>
            </a:ext>
          </a:extLst>
        </xdr:cNvPr>
        <xdr:cNvSpPr/>
      </xdr:nvSpPr>
      <xdr:spPr>
        <a:xfrm>
          <a:off x="5433379" y="973404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8C989978-1193-432D-84FD-BD6EDC311E8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D6BC5500-3B0A-41C8-8B05-4EB4EBD73182}"/>
            </a:ext>
          </a:extLst>
        </xdr:cNvPr>
        <xdr:cNvSpPr/>
      </xdr:nvSpPr>
      <xdr:spPr>
        <a:xfrm>
          <a:off x="0" y="76417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29</xdr:row>
      <xdr:rowOff>107448</xdr:rowOff>
    </xdr:from>
    <xdr:ext cx="2366930" cy="873894"/>
    <xdr:sp macro="" textlink="">
      <xdr:nvSpPr>
        <xdr:cNvPr id="3" name="Rectángulo 2">
          <a:extLst>
            <a:ext uri="{FF2B5EF4-FFF2-40B4-BE49-F238E27FC236}">
              <a16:creationId xmlns:a16="http://schemas.microsoft.com/office/drawing/2014/main" id="{3514AEE0-5391-4A29-A24A-6EFEE62A1030}"/>
            </a:ext>
          </a:extLst>
        </xdr:cNvPr>
        <xdr:cNvSpPr/>
      </xdr:nvSpPr>
      <xdr:spPr>
        <a:xfrm>
          <a:off x="2963228" y="96038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F65BD2FB-1B4F-4483-B07B-59E54658343E}"/>
            </a:ext>
          </a:extLst>
        </xdr:cNvPr>
        <xdr:cNvSpPr/>
      </xdr:nvSpPr>
      <xdr:spPr>
        <a:xfrm>
          <a:off x="5433379" y="76480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588A6B0F-8A91-40A8-BD16-2CC5E16ADB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B2F20B35-3245-4CCA-962D-19ABDF39CA1B}"/>
            </a:ext>
          </a:extLst>
        </xdr:cNvPr>
        <xdr:cNvSpPr/>
      </xdr:nvSpPr>
      <xdr:spPr>
        <a:xfrm>
          <a:off x="0" y="73559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29</xdr:row>
      <xdr:rowOff>107448</xdr:rowOff>
    </xdr:from>
    <xdr:ext cx="2366930" cy="873894"/>
    <xdr:sp macro="" textlink="">
      <xdr:nvSpPr>
        <xdr:cNvPr id="3" name="Rectángulo 2">
          <a:extLst>
            <a:ext uri="{FF2B5EF4-FFF2-40B4-BE49-F238E27FC236}">
              <a16:creationId xmlns:a16="http://schemas.microsoft.com/office/drawing/2014/main" id="{ECC3472F-9D70-4697-9A38-18C29996632E}"/>
            </a:ext>
          </a:extLst>
        </xdr:cNvPr>
        <xdr:cNvSpPr/>
      </xdr:nvSpPr>
      <xdr:spPr>
        <a:xfrm>
          <a:off x="2963228" y="97181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7A10F404-AC1C-4992-82EE-0B8F71DF987D}"/>
            </a:ext>
          </a:extLst>
        </xdr:cNvPr>
        <xdr:cNvSpPr/>
      </xdr:nvSpPr>
      <xdr:spPr>
        <a:xfrm>
          <a:off x="5433379" y="736232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CBB7F9E3-B110-450E-9F89-290FE77F84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28</xdr:row>
      <xdr:rowOff>107448</xdr:rowOff>
    </xdr:from>
    <xdr:ext cx="2457449" cy="667427"/>
    <xdr:sp macro="" textlink="">
      <xdr:nvSpPr>
        <xdr:cNvPr id="2" name="Rectángulo 1">
          <a:extLst>
            <a:ext uri="{FF2B5EF4-FFF2-40B4-BE49-F238E27FC236}">
              <a16:creationId xmlns:a16="http://schemas.microsoft.com/office/drawing/2014/main" id="{822ACE53-B20F-4E84-8D85-28EE21698AAE}"/>
            </a:ext>
          </a:extLst>
        </xdr:cNvPr>
        <xdr:cNvSpPr/>
      </xdr:nvSpPr>
      <xdr:spPr>
        <a:xfrm>
          <a:off x="0" y="72416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28</xdr:row>
      <xdr:rowOff>107448</xdr:rowOff>
    </xdr:from>
    <xdr:ext cx="2366930" cy="873894"/>
    <xdr:sp macro="" textlink="">
      <xdr:nvSpPr>
        <xdr:cNvPr id="3" name="Rectángulo 2">
          <a:extLst>
            <a:ext uri="{FF2B5EF4-FFF2-40B4-BE49-F238E27FC236}">
              <a16:creationId xmlns:a16="http://schemas.microsoft.com/office/drawing/2014/main" id="{87E44863-DD4E-481A-91A6-372E0404396F}"/>
            </a:ext>
          </a:extLst>
        </xdr:cNvPr>
        <xdr:cNvSpPr/>
      </xdr:nvSpPr>
      <xdr:spPr>
        <a:xfrm>
          <a:off x="2963228" y="95086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28</xdr:row>
      <xdr:rowOff>113798</xdr:rowOff>
    </xdr:from>
    <xdr:ext cx="2366930" cy="667427"/>
    <xdr:sp macro="" textlink="">
      <xdr:nvSpPr>
        <xdr:cNvPr id="4" name="Rectángulo 3">
          <a:extLst>
            <a:ext uri="{FF2B5EF4-FFF2-40B4-BE49-F238E27FC236}">
              <a16:creationId xmlns:a16="http://schemas.microsoft.com/office/drawing/2014/main" id="{8A71977E-7931-43D8-9FEB-4B1CDCE7A4D9}"/>
            </a:ext>
          </a:extLst>
        </xdr:cNvPr>
        <xdr:cNvSpPr/>
      </xdr:nvSpPr>
      <xdr:spPr>
        <a:xfrm>
          <a:off x="5433379" y="724802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7CA6E67C-8424-4EC3-9437-B758C171713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28</xdr:row>
      <xdr:rowOff>107448</xdr:rowOff>
    </xdr:from>
    <xdr:ext cx="2457449" cy="667427"/>
    <xdr:sp macro="" textlink="">
      <xdr:nvSpPr>
        <xdr:cNvPr id="2" name="Rectángulo 1">
          <a:extLst>
            <a:ext uri="{FF2B5EF4-FFF2-40B4-BE49-F238E27FC236}">
              <a16:creationId xmlns:a16="http://schemas.microsoft.com/office/drawing/2014/main" id="{856D36C7-1880-4B24-AD58-6073C6121D83}"/>
            </a:ext>
          </a:extLst>
        </xdr:cNvPr>
        <xdr:cNvSpPr/>
      </xdr:nvSpPr>
      <xdr:spPr>
        <a:xfrm>
          <a:off x="0" y="54414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28</xdr:row>
      <xdr:rowOff>107448</xdr:rowOff>
    </xdr:from>
    <xdr:ext cx="2366930" cy="873894"/>
    <xdr:sp macro="" textlink="">
      <xdr:nvSpPr>
        <xdr:cNvPr id="3" name="Rectángulo 2">
          <a:extLst>
            <a:ext uri="{FF2B5EF4-FFF2-40B4-BE49-F238E27FC236}">
              <a16:creationId xmlns:a16="http://schemas.microsoft.com/office/drawing/2014/main" id="{4F0BC7DB-9EBA-4823-84BA-8DED78FF1BB5}"/>
            </a:ext>
          </a:extLst>
        </xdr:cNvPr>
        <xdr:cNvSpPr/>
      </xdr:nvSpPr>
      <xdr:spPr>
        <a:xfrm>
          <a:off x="2848928" y="96991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28</xdr:row>
      <xdr:rowOff>113798</xdr:rowOff>
    </xdr:from>
    <xdr:ext cx="2366930" cy="667427"/>
    <xdr:sp macro="" textlink="">
      <xdr:nvSpPr>
        <xdr:cNvPr id="4" name="Rectángulo 3">
          <a:extLst>
            <a:ext uri="{FF2B5EF4-FFF2-40B4-BE49-F238E27FC236}">
              <a16:creationId xmlns:a16="http://schemas.microsoft.com/office/drawing/2014/main" id="{2CB924FB-EBB2-4C1C-8A23-3AD47C9C731C}"/>
            </a:ext>
          </a:extLst>
        </xdr:cNvPr>
        <xdr:cNvSpPr/>
      </xdr:nvSpPr>
      <xdr:spPr>
        <a:xfrm>
          <a:off x="4785679" y="54477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1</xdr:rowOff>
    </xdr:from>
    <xdr:ext cx="7943850" cy="1817198"/>
    <xdr:pic>
      <xdr:nvPicPr>
        <xdr:cNvPr id="5" name="Imagen 4">
          <a:extLst>
            <a:ext uri="{FF2B5EF4-FFF2-40B4-BE49-F238E27FC236}">
              <a16:creationId xmlns:a16="http://schemas.microsoft.com/office/drawing/2014/main" id="{90D7B1C5-C35C-4020-9A37-2668E20F61C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30</xdr:row>
      <xdr:rowOff>107448</xdr:rowOff>
    </xdr:from>
    <xdr:ext cx="2457449" cy="667427"/>
    <xdr:sp macro="" textlink="">
      <xdr:nvSpPr>
        <xdr:cNvPr id="2" name="Rectángulo 1">
          <a:extLst>
            <a:ext uri="{FF2B5EF4-FFF2-40B4-BE49-F238E27FC236}">
              <a16:creationId xmlns:a16="http://schemas.microsoft.com/office/drawing/2014/main" id="{1F12EE88-55CF-468D-BF5E-4264EEA11A11}"/>
            </a:ext>
          </a:extLst>
        </xdr:cNvPr>
        <xdr:cNvSpPr/>
      </xdr:nvSpPr>
      <xdr:spPr>
        <a:xfrm>
          <a:off x="0" y="96991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30</xdr:row>
      <xdr:rowOff>107448</xdr:rowOff>
    </xdr:from>
    <xdr:ext cx="2366930" cy="873894"/>
    <xdr:sp macro="" textlink="">
      <xdr:nvSpPr>
        <xdr:cNvPr id="3" name="Rectángulo 2">
          <a:extLst>
            <a:ext uri="{FF2B5EF4-FFF2-40B4-BE49-F238E27FC236}">
              <a16:creationId xmlns:a16="http://schemas.microsoft.com/office/drawing/2014/main" id="{EE708D8B-BC6B-44CE-90B9-0A3607B63B04}"/>
            </a:ext>
          </a:extLst>
        </xdr:cNvPr>
        <xdr:cNvSpPr/>
      </xdr:nvSpPr>
      <xdr:spPr>
        <a:xfrm>
          <a:off x="2848928" y="106325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30</xdr:row>
      <xdr:rowOff>113798</xdr:rowOff>
    </xdr:from>
    <xdr:ext cx="2366930" cy="667427"/>
    <xdr:sp macro="" textlink="">
      <xdr:nvSpPr>
        <xdr:cNvPr id="4" name="Rectángulo 3">
          <a:extLst>
            <a:ext uri="{FF2B5EF4-FFF2-40B4-BE49-F238E27FC236}">
              <a16:creationId xmlns:a16="http://schemas.microsoft.com/office/drawing/2014/main" id="{082AFA94-13C8-4BFD-B69F-00A01BE10977}"/>
            </a:ext>
          </a:extLst>
        </xdr:cNvPr>
        <xdr:cNvSpPr/>
      </xdr:nvSpPr>
      <xdr:spPr>
        <a:xfrm>
          <a:off x="5433379" y="97054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1</xdr:rowOff>
    </xdr:from>
    <xdr:ext cx="7943850" cy="1817198"/>
    <xdr:pic>
      <xdr:nvPicPr>
        <xdr:cNvPr id="5" name="Imagen 4">
          <a:extLst>
            <a:ext uri="{FF2B5EF4-FFF2-40B4-BE49-F238E27FC236}">
              <a16:creationId xmlns:a16="http://schemas.microsoft.com/office/drawing/2014/main" id="{996875B5-BE51-48C4-B18C-B3C6E43EF3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30</xdr:row>
      <xdr:rowOff>107448</xdr:rowOff>
    </xdr:from>
    <xdr:ext cx="2457449" cy="667427"/>
    <xdr:sp macro="" textlink="">
      <xdr:nvSpPr>
        <xdr:cNvPr id="2" name="Rectángulo 1">
          <a:extLst>
            <a:ext uri="{FF2B5EF4-FFF2-40B4-BE49-F238E27FC236}">
              <a16:creationId xmlns:a16="http://schemas.microsoft.com/office/drawing/2014/main" id="{01F37FFE-04DA-4300-A048-75A074A0C3B5}"/>
            </a:ext>
          </a:extLst>
        </xdr:cNvPr>
        <xdr:cNvSpPr/>
      </xdr:nvSpPr>
      <xdr:spPr>
        <a:xfrm>
          <a:off x="0" y="86989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1582103</xdr:colOff>
      <xdr:row>30</xdr:row>
      <xdr:rowOff>107448</xdr:rowOff>
    </xdr:from>
    <xdr:ext cx="2366930" cy="873894"/>
    <xdr:sp macro="" textlink="">
      <xdr:nvSpPr>
        <xdr:cNvPr id="3" name="Rectángulo 2">
          <a:extLst>
            <a:ext uri="{FF2B5EF4-FFF2-40B4-BE49-F238E27FC236}">
              <a16:creationId xmlns:a16="http://schemas.microsoft.com/office/drawing/2014/main" id="{8E22DE98-814D-4AA9-95EC-7C182DB7D2D0}"/>
            </a:ext>
          </a:extLst>
        </xdr:cNvPr>
        <xdr:cNvSpPr/>
      </xdr:nvSpPr>
      <xdr:spPr>
        <a:xfrm>
          <a:off x="2744153" y="97086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30</xdr:row>
      <xdr:rowOff>113798</xdr:rowOff>
    </xdr:from>
    <xdr:ext cx="2366930" cy="667427"/>
    <xdr:sp macro="" textlink="">
      <xdr:nvSpPr>
        <xdr:cNvPr id="4" name="Rectángulo 3">
          <a:extLst>
            <a:ext uri="{FF2B5EF4-FFF2-40B4-BE49-F238E27FC236}">
              <a16:creationId xmlns:a16="http://schemas.microsoft.com/office/drawing/2014/main" id="{DDC65998-579C-4C6C-B986-C3563FE19BE9}"/>
            </a:ext>
          </a:extLst>
        </xdr:cNvPr>
        <xdr:cNvSpPr/>
      </xdr:nvSpPr>
      <xdr:spPr>
        <a:xfrm>
          <a:off x="5433379" y="870534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5141B98-8BEE-44BB-8046-3624229AE6A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158750</xdr:colOff>
      <xdr:row>37</xdr:row>
      <xdr:rowOff>151151</xdr:rowOff>
    </xdr:from>
    <xdr:ext cx="2457449" cy="667427"/>
    <xdr:sp macro="" textlink="">
      <xdr:nvSpPr>
        <xdr:cNvPr id="2" name="Rectángulo 1">
          <a:extLst>
            <a:ext uri="{FF2B5EF4-FFF2-40B4-BE49-F238E27FC236}">
              <a16:creationId xmlns:a16="http://schemas.microsoft.com/office/drawing/2014/main" id="{75EE0E23-EC7C-4E33-A6DE-D042D3A00485}"/>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37</xdr:row>
      <xdr:rowOff>151151</xdr:rowOff>
    </xdr:from>
    <xdr:ext cx="2366930" cy="873894"/>
    <xdr:sp macro="" textlink="">
      <xdr:nvSpPr>
        <xdr:cNvPr id="3" name="Rectángulo 2">
          <a:extLst>
            <a:ext uri="{FF2B5EF4-FFF2-40B4-BE49-F238E27FC236}">
              <a16:creationId xmlns:a16="http://schemas.microsoft.com/office/drawing/2014/main" id="{E28693E5-FD5F-494D-9A3A-B8F6214833CC}"/>
            </a:ext>
          </a:extLst>
        </xdr:cNvPr>
        <xdr:cNvSpPr/>
      </xdr:nvSpPr>
      <xdr:spPr>
        <a:xfrm>
          <a:off x="3279420" y="101714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37</xdr:row>
      <xdr:rowOff>151151</xdr:rowOff>
    </xdr:from>
    <xdr:ext cx="2366930" cy="667427"/>
    <xdr:sp macro="" textlink="">
      <xdr:nvSpPr>
        <xdr:cNvPr id="4" name="Rectángulo 3">
          <a:extLst>
            <a:ext uri="{FF2B5EF4-FFF2-40B4-BE49-F238E27FC236}">
              <a16:creationId xmlns:a16="http://schemas.microsoft.com/office/drawing/2014/main" id="{A5247AF0-3772-461F-98B2-3FD580DB567A}"/>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78F876B9-D778-4D64-8B12-620A7676AFB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FC54E20E-BABA-4ADC-A0BF-BA76B3956175}"/>
            </a:ext>
          </a:extLst>
        </xdr:cNvPr>
        <xdr:cNvSpPr/>
      </xdr:nvSpPr>
      <xdr:spPr>
        <a:xfrm>
          <a:off x="44450" y="101714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E674C105-4DF3-4B11-9FAF-6C3A6089A8B3}"/>
            </a:ext>
          </a:extLst>
        </xdr:cNvPr>
        <xdr:cNvSpPr/>
      </xdr:nvSpPr>
      <xdr:spPr>
        <a:xfrm>
          <a:off x="3279420" y="100000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AE6BD9E4-8C94-422A-9CE9-210D9E7EDF03}"/>
            </a:ext>
          </a:extLst>
        </xdr:cNvPr>
        <xdr:cNvSpPr/>
      </xdr:nvSpPr>
      <xdr:spPr>
        <a:xfrm>
          <a:off x="5900104" y="101714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60F8F8CE-7AE8-4821-8784-E22D58DB93C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158750</xdr:colOff>
      <xdr:row>38</xdr:row>
      <xdr:rowOff>151151</xdr:rowOff>
    </xdr:from>
    <xdr:ext cx="2457449" cy="667427"/>
    <xdr:sp macro="" textlink="">
      <xdr:nvSpPr>
        <xdr:cNvPr id="2" name="Rectángulo 1">
          <a:extLst>
            <a:ext uri="{FF2B5EF4-FFF2-40B4-BE49-F238E27FC236}">
              <a16:creationId xmlns:a16="http://schemas.microsoft.com/office/drawing/2014/main" id="{7208C722-228C-4A31-BA6B-F94FE889A033}"/>
            </a:ext>
          </a:extLst>
        </xdr:cNvPr>
        <xdr:cNvSpPr/>
      </xdr:nvSpPr>
      <xdr:spPr>
        <a:xfrm>
          <a:off x="44450" y="1000000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38</xdr:row>
      <xdr:rowOff>151151</xdr:rowOff>
    </xdr:from>
    <xdr:ext cx="2366930" cy="873894"/>
    <xdr:sp macro="" textlink="">
      <xdr:nvSpPr>
        <xdr:cNvPr id="3" name="Rectángulo 2">
          <a:extLst>
            <a:ext uri="{FF2B5EF4-FFF2-40B4-BE49-F238E27FC236}">
              <a16:creationId xmlns:a16="http://schemas.microsoft.com/office/drawing/2014/main" id="{026D41F4-84AE-4A33-8A3C-89A8FCAF8B0F}"/>
            </a:ext>
          </a:extLst>
        </xdr:cNvPr>
        <xdr:cNvSpPr/>
      </xdr:nvSpPr>
      <xdr:spPr>
        <a:xfrm>
          <a:off x="3279420" y="101905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38</xdr:row>
      <xdr:rowOff>151151</xdr:rowOff>
    </xdr:from>
    <xdr:ext cx="2366930" cy="667427"/>
    <xdr:sp macro="" textlink="">
      <xdr:nvSpPr>
        <xdr:cNvPr id="4" name="Rectángulo 3">
          <a:extLst>
            <a:ext uri="{FF2B5EF4-FFF2-40B4-BE49-F238E27FC236}">
              <a16:creationId xmlns:a16="http://schemas.microsoft.com/office/drawing/2014/main" id="{FA27FFE8-4D47-46C3-ACFA-BF115F445D1D}"/>
            </a:ext>
          </a:extLst>
        </xdr:cNvPr>
        <xdr:cNvSpPr/>
      </xdr:nvSpPr>
      <xdr:spPr>
        <a:xfrm>
          <a:off x="5900104" y="1000000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8</xdr:col>
      <xdr:colOff>1095374</xdr:colOff>
      <xdr:row>2</xdr:row>
      <xdr:rowOff>118860</xdr:rowOff>
    </xdr:to>
    <xdr:pic>
      <xdr:nvPicPr>
        <xdr:cNvPr id="5" name="Imagen 4">
          <a:extLst>
            <a:ext uri="{FF2B5EF4-FFF2-40B4-BE49-F238E27FC236}">
              <a16:creationId xmlns:a16="http://schemas.microsoft.com/office/drawing/2014/main" id="{F719392C-0F45-4D2F-B41F-812BADB74C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41159B0B-E92C-4267-8048-02F257A36C59}"/>
            </a:ext>
          </a:extLst>
        </xdr:cNvPr>
        <xdr:cNvSpPr/>
      </xdr:nvSpPr>
      <xdr:spPr>
        <a:xfrm>
          <a:off x="44450" y="904750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8BD005BA-007C-4AF2-9EC5-1EC4C7EC6545}"/>
            </a:ext>
          </a:extLst>
        </xdr:cNvPr>
        <xdr:cNvSpPr/>
      </xdr:nvSpPr>
      <xdr:spPr>
        <a:xfrm>
          <a:off x="3279420" y="102667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A72BD583-17BC-40D1-9EA2-91AF99A91E64}"/>
            </a:ext>
          </a:extLst>
        </xdr:cNvPr>
        <xdr:cNvSpPr/>
      </xdr:nvSpPr>
      <xdr:spPr>
        <a:xfrm>
          <a:off x="6004879" y="904750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0</xdr:colOff>
      <xdr:row>2</xdr:row>
      <xdr:rowOff>140687</xdr:rowOff>
    </xdr:to>
    <xdr:pic>
      <xdr:nvPicPr>
        <xdr:cNvPr id="5" name="Imagen 4">
          <a:extLst>
            <a:ext uri="{FF2B5EF4-FFF2-40B4-BE49-F238E27FC236}">
              <a16:creationId xmlns:a16="http://schemas.microsoft.com/office/drawing/2014/main" id="{2003E0FA-418F-4E05-9590-E0A510A3030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331574" cy="190916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158750</xdr:colOff>
      <xdr:row>30</xdr:row>
      <xdr:rowOff>151151</xdr:rowOff>
    </xdr:from>
    <xdr:ext cx="2457449" cy="667427"/>
    <xdr:sp macro="" textlink="">
      <xdr:nvSpPr>
        <xdr:cNvPr id="2" name="Rectángulo 1">
          <a:extLst>
            <a:ext uri="{FF2B5EF4-FFF2-40B4-BE49-F238E27FC236}">
              <a16:creationId xmlns:a16="http://schemas.microsoft.com/office/drawing/2014/main" id="{88F0617E-7D02-4836-A95A-1E3C69E72F8C}"/>
            </a:ext>
          </a:extLst>
        </xdr:cNvPr>
        <xdr:cNvSpPr/>
      </xdr:nvSpPr>
      <xdr:spPr>
        <a:xfrm>
          <a:off x="44450" y="1007620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30</xdr:row>
      <xdr:rowOff>151151</xdr:rowOff>
    </xdr:from>
    <xdr:ext cx="2366930" cy="873894"/>
    <xdr:sp macro="" textlink="">
      <xdr:nvSpPr>
        <xdr:cNvPr id="3" name="Rectángulo 2">
          <a:extLst>
            <a:ext uri="{FF2B5EF4-FFF2-40B4-BE49-F238E27FC236}">
              <a16:creationId xmlns:a16="http://schemas.microsoft.com/office/drawing/2014/main" id="{F4997DE5-CFFF-4EFA-8775-DC85D37AFD2C}"/>
            </a:ext>
          </a:extLst>
        </xdr:cNvPr>
        <xdr:cNvSpPr/>
      </xdr:nvSpPr>
      <xdr:spPr>
        <a:xfrm>
          <a:off x="3279420" y="96190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30</xdr:row>
      <xdr:rowOff>151151</xdr:rowOff>
    </xdr:from>
    <xdr:ext cx="2366930" cy="667427"/>
    <xdr:sp macro="" textlink="">
      <xdr:nvSpPr>
        <xdr:cNvPr id="4" name="Rectángulo 3">
          <a:extLst>
            <a:ext uri="{FF2B5EF4-FFF2-40B4-BE49-F238E27FC236}">
              <a16:creationId xmlns:a16="http://schemas.microsoft.com/office/drawing/2014/main" id="{6A013A91-4713-4E43-BDD6-6203124BD53F}"/>
            </a:ext>
          </a:extLst>
        </xdr:cNvPr>
        <xdr:cNvSpPr/>
      </xdr:nvSpPr>
      <xdr:spPr>
        <a:xfrm>
          <a:off x="5900104" y="1007620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2802</xdr:colOff>
      <xdr:row>0</xdr:row>
      <xdr:rowOff>31750</xdr:rowOff>
    </xdr:from>
    <xdr:to>
      <xdr:col>9</xdr:col>
      <xdr:colOff>0</xdr:colOff>
      <xdr:row>1</xdr:row>
      <xdr:rowOff>1601255</xdr:rowOff>
    </xdr:to>
    <xdr:pic>
      <xdr:nvPicPr>
        <xdr:cNvPr id="5" name="Imagen 4">
          <a:extLst>
            <a:ext uri="{FF2B5EF4-FFF2-40B4-BE49-F238E27FC236}">
              <a16:creationId xmlns:a16="http://schemas.microsoft.com/office/drawing/2014/main" id="{9C47C491-B6CD-4C51-8A6E-498B2877789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7" y="31750"/>
          <a:ext cx="8226798" cy="17600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6EE0205D-425F-4701-A83D-2D3DBB6B44E8}"/>
            </a:ext>
          </a:extLst>
        </xdr:cNvPr>
        <xdr:cNvSpPr/>
      </xdr:nvSpPr>
      <xdr:spPr>
        <a:xfrm>
          <a:off x="44450" y="1000000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31C10827-9D32-4D92-9642-CD06071973D2}"/>
            </a:ext>
          </a:extLst>
        </xdr:cNvPr>
        <xdr:cNvSpPr/>
      </xdr:nvSpPr>
      <xdr:spPr>
        <a:xfrm>
          <a:off x="3279420" y="100952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280F5FA4-ED73-4428-9AD1-6B01C0D259D5}"/>
            </a:ext>
          </a:extLst>
        </xdr:cNvPr>
        <xdr:cNvSpPr/>
      </xdr:nvSpPr>
      <xdr:spPr>
        <a:xfrm>
          <a:off x="5900104" y="1000000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27318E59-BF3E-438C-B6D7-FA694021864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0</xdr:colOff>
      <xdr:row>54</xdr:row>
      <xdr:rowOff>107448</xdr:rowOff>
    </xdr:from>
    <xdr:ext cx="2457449" cy="667427"/>
    <xdr:sp macro="" textlink="">
      <xdr:nvSpPr>
        <xdr:cNvPr id="2" name="Rectángulo 1">
          <a:extLst>
            <a:ext uri="{FF2B5EF4-FFF2-40B4-BE49-F238E27FC236}">
              <a16:creationId xmlns:a16="http://schemas.microsoft.com/office/drawing/2014/main" id="{3730E0E8-940C-4F46-9326-7B07DFB59AA1}"/>
            </a:ext>
          </a:extLst>
        </xdr:cNvPr>
        <xdr:cNvSpPr/>
      </xdr:nvSpPr>
      <xdr:spPr>
        <a:xfrm>
          <a:off x="0" y="154903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143828</xdr:colOff>
      <xdr:row>54</xdr:row>
      <xdr:rowOff>107448</xdr:rowOff>
    </xdr:from>
    <xdr:ext cx="2366930" cy="873894"/>
    <xdr:sp macro="" textlink="">
      <xdr:nvSpPr>
        <xdr:cNvPr id="3" name="Rectángulo 2">
          <a:extLst>
            <a:ext uri="{FF2B5EF4-FFF2-40B4-BE49-F238E27FC236}">
              <a16:creationId xmlns:a16="http://schemas.microsoft.com/office/drawing/2014/main" id="{E594CDCE-991B-4EB4-A525-5BD2AE9507AA}"/>
            </a:ext>
          </a:extLst>
        </xdr:cNvPr>
        <xdr:cNvSpPr/>
      </xdr:nvSpPr>
      <xdr:spPr>
        <a:xfrm>
          <a:off x="2353628" y="158903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54</xdr:row>
      <xdr:rowOff>113798</xdr:rowOff>
    </xdr:from>
    <xdr:ext cx="2366930" cy="667427"/>
    <xdr:sp macro="" textlink="">
      <xdr:nvSpPr>
        <xdr:cNvPr id="4" name="Rectángulo 3">
          <a:extLst>
            <a:ext uri="{FF2B5EF4-FFF2-40B4-BE49-F238E27FC236}">
              <a16:creationId xmlns:a16="http://schemas.microsoft.com/office/drawing/2014/main" id="{2C906656-07F6-4C8C-9E15-60E88C981FB3}"/>
            </a:ext>
          </a:extLst>
        </xdr:cNvPr>
        <xdr:cNvSpPr/>
      </xdr:nvSpPr>
      <xdr:spPr>
        <a:xfrm>
          <a:off x="4652329" y="154966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0</xdr:colOff>
      <xdr:row>1</xdr:row>
      <xdr:rowOff>1441493</xdr:rowOff>
    </xdr:to>
    <xdr:pic>
      <xdr:nvPicPr>
        <xdr:cNvPr id="5" name="Imagen 4">
          <a:extLst>
            <a:ext uri="{FF2B5EF4-FFF2-40B4-BE49-F238E27FC236}">
              <a16:creationId xmlns:a16="http://schemas.microsoft.com/office/drawing/2014/main" id="{571B42D9-EDC5-4BDB-9320-96312AE0D0C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134225" cy="163199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0</xdr:colOff>
      <xdr:row>26</xdr:row>
      <xdr:rowOff>107448</xdr:rowOff>
    </xdr:from>
    <xdr:ext cx="2457449" cy="667427"/>
    <xdr:sp macro="" textlink="">
      <xdr:nvSpPr>
        <xdr:cNvPr id="2" name="Rectángulo 1">
          <a:extLst>
            <a:ext uri="{FF2B5EF4-FFF2-40B4-BE49-F238E27FC236}">
              <a16:creationId xmlns:a16="http://schemas.microsoft.com/office/drawing/2014/main" id="{5FC998B1-86DE-4BFD-9EED-D6FB6D7787D4}"/>
            </a:ext>
          </a:extLst>
        </xdr:cNvPr>
        <xdr:cNvSpPr/>
      </xdr:nvSpPr>
      <xdr:spPr>
        <a:xfrm>
          <a:off x="0" y="52509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143828</xdr:colOff>
      <xdr:row>26</xdr:row>
      <xdr:rowOff>107448</xdr:rowOff>
    </xdr:from>
    <xdr:ext cx="2366930" cy="873894"/>
    <xdr:sp macro="" textlink="">
      <xdr:nvSpPr>
        <xdr:cNvPr id="3" name="Rectángulo 2">
          <a:extLst>
            <a:ext uri="{FF2B5EF4-FFF2-40B4-BE49-F238E27FC236}">
              <a16:creationId xmlns:a16="http://schemas.microsoft.com/office/drawing/2014/main" id="{FA8A26BD-1395-4E77-AF11-17719EBA2FE3}"/>
            </a:ext>
          </a:extLst>
        </xdr:cNvPr>
        <xdr:cNvSpPr/>
      </xdr:nvSpPr>
      <xdr:spPr>
        <a:xfrm>
          <a:off x="2353628" y="86799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26</xdr:row>
      <xdr:rowOff>113798</xdr:rowOff>
    </xdr:from>
    <xdr:ext cx="2366930" cy="667427"/>
    <xdr:sp macro="" textlink="">
      <xdr:nvSpPr>
        <xdr:cNvPr id="4" name="Rectángulo 3">
          <a:extLst>
            <a:ext uri="{FF2B5EF4-FFF2-40B4-BE49-F238E27FC236}">
              <a16:creationId xmlns:a16="http://schemas.microsoft.com/office/drawing/2014/main" id="{053BF4BA-9ED6-4077-A052-AF893D5A4FED}"/>
            </a:ext>
          </a:extLst>
        </xdr:cNvPr>
        <xdr:cNvSpPr/>
      </xdr:nvSpPr>
      <xdr:spPr>
        <a:xfrm>
          <a:off x="4785679" y="52572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1</xdr:rowOff>
    </xdr:from>
    <xdr:ext cx="7134225" cy="1631992"/>
    <xdr:pic>
      <xdr:nvPicPr>
        <xdr:cNvPr id="5" name="Imagen 4">
          <a:extLst>
            <a:ext uri="{FF2B5EF4-FFF2-40B4-BE49-F238E27FC236}">
              <a16:creationId xmlns:a16="http://schemas.microsoft.com/office/drawing/2014/main" id="{090E94FE-2E54-4365-A422-A8EE3FFDA12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134225" cy="1631992"/>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158750</xdr:colOff>
      <xdr:row>30</xdr:row>
      <xdr:rowOff>151151</xdr:rowOff>
    </xdr:from>
    <xdr:ext cx="2457449" cy="667427"/>
    <xdr:sp macro="" textlink="">
      <xdr:nvSpPr>
        <xdr:cNvPr id="2" name="Rectángulo 1">
          <a:extLst>
            <a:ext uri="{FF2B5EF4-FFF2-40B4-BE49-F238E27FC236}">
              <a16:creationId xmlns:a16="http://schemas.microsoft.com/office/drawing/2014/main" id="{A37E18D6-D980-4DAC-8808-27EF4CCE071C}"/>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30</xdr:row>
      <xdr:rowOff>151151</xdr:rowOff>
    </xdr:from>
    <xdr:ext cx="2366930" cy="873894"/>
    <xdr:sp macro="" textlink="">
      <xdr:nvSpPr>
        <xdr:cNvPr id="3" name="Rectángulo 2">
          <a:extLst>
            <a:ext uri="{FF2B5EF4-FFF2-40B4-BE49-F238E27FC236}">
              <a16:creationId xmlns:a16="http://schemas.microsoft.com/office/drawing/2014/main" id="{F32F62AA-A573-4FFA-A8C3-850A9C340F7A}"/>
            </a:ext>
          </a:extLst>
        </xdr:cNvPr>
        <xdr:cNvSpPr/>
      </xdr:nvSpPr>
      <xdr:spPr>
        <a:xfrm>
          <a:off x="3279420" y="101905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30</xdr:row>
      <xdr:rowOff>151151</xdr:rowOff>
    </xdr:from>
    <xdr:ext cx="2366930" cy="667427"/>
    <xdr:sp macro="" textlink="">
      <xdr:nvSpPr>
        <xdr:cNvPr id="4" name="Rectángulo 3">
          <a:extLst>
            <a:ext uri="{FF2B5EF4-FFF2-40B4-BE49-F238E27FC236}">
              <a16:creationId xmlns:a16="http://schemas.microsoft.com/office/drawing/2014/main" id="{15CD58EE-BC85-43C7-8FEE-EE2C68A76C6B}"/>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3B3C120F-069B-453A-9592-076C07959E9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0</xdr:colOff>
      <xdr:row>28</xdr:row>
      <xdr:rowOff>107448</xdr:rowOff>
    </xdr:from>
    <xdr:ext cx="2457449" cy="667427"/>
    <xdr:sp macro="" textlink="">
      <xdr:nvSpPr>
        <xdr:cNvPr id="2" name="Rectángulo 1">
          <a:extLst>
            <a:ext uri="{FF2B5EF4-FFF2-40B4-BE49-F238E27FC236}">
              <a16:creationId xmlns:a16="http://schemas.microsoft.com/office/drawing/2014/main" id="{B098AF87-D924-4E91-BE3B-7CDDDA02B615}"/>
            </a:ext>
          </a:extLst>
        </xdr:cNvPr>
        <xdr:cNvSpPr/>
      </xdr:nvSpPr>
      <xdr:spPr>
        <a:xfrm>
          <a:off x="0" y="87466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140514</xdr:colOff>
      <xdr:row>28</xdr:row>
      <xdr:rowOff>107448</xdr:rowOff>
    </xdr:from>
    <xdr:ext cx="2366930" cy="873894"/>
    <xdr:sp macro="" textlink="">
      <xdr:nvSpPr>
        <xdr:cNvPr id="3" name="Rectángulo 2">
          <a:extLst>
            <a:ext uri="{FF2B5EF4-FFF2-40B4-BE49-F238E27FC236}">
              <a16:creationId xmlns:a16="http://schemas.microsoft.com/office/drawing/2014/main" id="{37D0F194-B15B-4254-A2D4-76BB1CCF52B3}"/>
            </a:ext>
          </a:extLst>
        </xdr:cNvPr>
        <xdr:cNvSpPr/>
      </xdr:nvSpPr>
      <xdr:spPr>
        <a:xfrm>
          <a:off x="2350314" y="87466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28</xdr:row>
      <xdr:rowOff>113798</xdr:rowOff>
    </xdr:from>
    <xdr:ext cx="2366930" cy="667427"/>
    <xdr:sp macro="" textlink="">
      <xdr:nvSpPr>
        <xdr:cNvPr id="4" name="Rectángulo 3">
          <a:extLst>
            <a:ext uri="{FF2B5EF4-FFF2-40B4-BE49-F238E27FC236}">
              <a16:creationId xmlns:a16="http://schemas.microsoft.com/office/drawing/2014/main" id="{4E8F70BA-63F3-4247-9BC0-CA542B15733F}"/>
            </a:ext>
          </a:extLst>
        </xdr:cNvPr>
        <xdr:cNvSpPr/>
      </xdr:nvSpPr>
      <xdr:spPr>
        <a:xfrm>
          <a:off x="4652329" y="87529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1</xdr:rowOff>
    </xdr:from>
    <xdr:ext cx="7134225" cy="1631992"/>
    <xdr:pic>
      <xdr:nvPicPr>
        <xdr:cNvPr id="5" name="Imagen 4">
          <a:extLst>
            <a:ext uri="{FF2B5EF4-FFF2-40B4-BE49-F238E27FC236}">
              <a16:creationId xmlns:a16="http://schemas.microsoft.com/office/drawing/2014/main" id="{FAE90684-79C6-40E7-975B-C9D494BF6DF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134225" cy="1631992"/>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158750</xdr:colOff>
      <xdr:row>30</xdr:row>
      <xdr:rowOff>151151</xdr:rowOff>
    </xdr:from>
    <xdr:ext cx="2457449" cy="667427"/>
    <xdr:sp macro="" textlink="">
      <xdr:nvSpPr>
        <xdr:cNvPr id="2" name="Rectángulo 1">
          <a:extLst>
            <a:ext uri="{FF2B5EF4-FFF2-40B4-BE49-F238E27FC236}">
              <a16:creationId xmlns:a16="http://schemas.microsoft.com/office/drawing/2014/main" id="{EF1666B2-44E4-45F8-9869-C9194AC71465}"/>
            </a:ext>
          </a:extLst>
        </xdr:cNvPr>
        <xdr:cNvSpPr/>
      </xdr:nvSpPr>
      <xdr:spPr>
        <a:xfrm>
          <a:off x="44450" y="195440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7" charset="0"/>
              <a:ea typeface="+mn-ea"/>
              <a:cs typeface="Arial" panose="020B0604020202020204" pitchFamily="7" charset="0"/>
            </a:rPr>
            <a:t>del IEEPCO</a:t>
          </a:r>
        </a:p>
      </xdr:txBody>
    </xdr:sp>
    <xdr:clientData/>
  </xdr:oneCellAnchor>
  <xdr:oneCellAnchor>
    <xdr:from>
      <xdr:col>3</xdr:col>
      <xdr:colOff>336195</xdr:colOff>
      <xdr:row>30</xdr:row>
      <xdr:rowOff>151151</xdr:rowOff>
    </xdr:from>
    <xdr:ext cx="2366930" cy="873894"/>
    <xdr:sp macro="" textlink="">
      <xdr:nvSpPr>
        <xdr:cNvPr id="3" name="Rectángulo 2">
          <a:extLst>
            <a:ext uri="{FF2B5EF4-FFF2-40B4-BE49-F238E27FC236}">
              <a16:creationId xmlns:a16="http://schemas.microsoft.com/office/drawing/2014/main" id="{114F24AA-6624-45A2-9C11-EAB6F3235440}"/>
            </a:ext>
          </a:extLst>
        </xdr:cNvPr>
        <xdr:cNvSpPr/>
      </xdr:nvSpPr>
      <xdr:spPr>
        <a:xfrm>
          <a:off x="3193695" y="103619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endParaRPr>
        </a:p>
      </xdr:txBody>
    </xdr:sp>
    <xdr:clientData/>
  </xdr:oneCellAnchor>
  <xdr:oneCellAnchor>
    <xdr:from>
      <xdr:col>6</xdr:col>
      <xdr:colOff>604204</xdr:colOff>
      <xdr:row>30</xdr:row>
      <xdr:rowOff>151151</xdr:rowOff>
    </xdr:from>
    <xdr:ext cx="2366930" cy="667427"/>
    <xdr:sp macro="" textlink="">
      <xdr:nvSpPr>
        <xdr:cNvPr id="4" name="Rectángulo 3">
          <a:extLst>
            <a:ext uri="{FF2B5EF4-FFF2-40B4-BE49-F238E27FC236}">
              <a16:creationId xmlns:a16="http://schemas.microsoft.com/office/drawing/2014/main" id="{25CF3522-F7EF-4622-BD6C-E43164AF920F}"/>
            </a:ext>
          </a:extLst>
        </xdr:cNvPr>
        <xdr:cNvSpPr/>
      </xdr:nvSpPr>
      <xdr:spPr>
        <a:xfrm>
          <a:off x="6033454" y="195440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7" charset="0"/>
              <a:cs typeface="Arial" panose="020B0604020202020204" pitchFamily="7"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7" charset="0"/>
              <a:ea typeface="+mn-ea"/>
              <a:cs typeface="Arial" panose="020B0604020202020204" pitchFamily="7" charset="0"/>
            </a:rPr>
            <a:t>Consejera Presidenta del IEEPCO</a:t>
          </a:r>
        </a:p>
      </xdr:txBody>
    </xdr:sp>
    <xdr:clientData/>
  </xdr:oneCellAnchor>
  <xdr:twoCellAnchor editAs="oneCell">
    <xdr:from>
      <xdr:col>1</xdr:col>
      <xdr:colOff>2801</xdr:colOff>
      <xdr:row>0</xdr:row>
      <xdr:rowOff>31751</xdr:rowOff>
    </xdr:from>
    <xdr:to>
      <xdr:col>8</xdr:col>
      <xdr:colOff>1181100</xdr:colOff>
      <xdr:row>3</xdr:row>
      <xdr:rowOff>9458</xdr:rowOff>
    </xdr:to>
    <xdr:pic>
      <xdr:nvPicPr>
        <xdr:cNvPr id="5" name="Imagen 4">
          <a:extLst>
            <a:ext uri="{FF2B5EF4-FFF2-40B4-BE49-F238E27FC236}">
              <a16:creationId xmlns:a16="http://schemas.microsoft.com/office/drawing/2014/main" id="{EB53F113-B220-4F31-BC7B-9851CDE978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82119"/>
        <a:stretch>
          <a:fillRect/>
        </a:stretch>
      </xdr:blipFill>
      <xdr:spPr>
        <a:xfrm>
          <a:off x="50426" y="31751"/>
          <a:ext cx="8350624" cy="208273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oneCellAnchor>
    <xdr:from>
      <xdr:col>0</xdr:col>
      <xdr:colOff>158750</xdr:colOff>
      <xdr:row>41</xdr:row>
      <xdr:rowOff>151151</xdr:rowOff>
    </xdr:from>
    <xdr:ext cx="2457449" cy="667427"/>
    <xdr:sp macro="" textlink="">
      <xdr:nvSpPr>
        <xdr:cNvPr id="2" name="Rectángulo 1">
          <a:extLst>
            <a:ext uri="{FF2B5EF4-FFF2-40B4-BE49-F238E27FC236}">
              <a16:creationId xmlns:a16="http://schemas.microsoft.com/office/drawing/2014/main" id="{73E6D2E3-5D5F-489D-A470-360383860DB2}"/>
            </a:ext>
          </a:extLst>
        </xdr:cNvPr>
        <xdr:cNvSpPr/>
      </xdr:nvSpPr>
      <xdr:spPr>
        <a:xfrm>
          <a:off x="44450" y="128289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41</xdr:row>
      <xdr:rowOff>151151</xdr:rowOff>
    </xdr:from>
    <xdr:ext cx="2366930" cy="873894"/>
    <xdr:sp macro="" textlink="">
      <xdr:nvSpPr>
        <xdr:cNvPr id="3" name="Rectángulo 2">
          <a:extLst>
            <a:ext uri="{FF2B5EF4-FFF2-40B4-BE49-F238E27FC236}">
              <a16:creationId xmlns:a16="http://schemas.microsoft.com/office/drawing/2014/main" id="{7A79E606-ADEC-46CB-920E-68B4067A607B}"/>
            </a:ext>
          </a:extLst>
        </xdr:cNvPr>
        <xdr:cNvSpPr/>
      </xdr:nvSpPr>
      <xdr:spPr>
        <a:xfrm>
          <a:off x="3279420" y="109048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41</xdr:row>
      <xdr:rowOff>151151</xdr:rowOff>
    </xdr:from>
    <xdr:ext cx="2366930" cy="667427"/>
    <xdr:sp macro="" textlink="">
      <xdr:nvSpPr>
        <xdr:cNvPr id="4" name="Rectángulo 3">
          <a:extLst>
            <a:ext uri="{FF2B5EF4-FFF2-40B4-BE49-F238E27FC236}">
              <a16:creationId xmlns:a16="http://schemas.microsoft.com/office/drawing/2014/main" id="{A18F8A82-64BF-4EB5-A7BF-1A85E2D3BD11}"/>
            </a:ext>
          </a:extLst>
        </xdr:cNvPr>
        <xdr:cNvSpPr/>
      </xdr:nvSpPr>
      <xdr:spPr>
        <a:xfrm>
          <a:off x="6071554" y="128289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0</xdr:rowOff>
    </xdr:from>
    <xdr:ext cx="9084050" cy="2081589"/>
    <xdr:pic>
      <xdr:nvPicPr>
        <xdr:cNvPr id="5" name="Imagen 4">
          <a:extLst>
            <a:ext uri="{FF2B5EF4-FFF2-40B4-BE49-F238E27FC236}">
              <a16:creationId xmlns:a16="http://schemas.microsoft.com/office/drawing/2014/main" id="{1AF282D7-6ED2-4C1E-9B0D-CC448AC3D02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0"/>
          <a:ext cx="9084050" cy="2081589"/>
        </a:xfrm>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0</xdr:colOff>
      <xdr:row>27</xdr:row>
      <xdr:rowOff>107448</xdr:rowOff>
    </xdr:from>
    <xdr:ext cx="2457449" cy="667427"/>
    <xdr:sp macro="" textlink="">
      <xdr:nvSpPr>
        <xdr:cNvPr id="2" name="Rectángulo 1">
          <a:extLst>
            <a:ext uri="{FF2B5EF4-FFF2-40B4-BE49-F238E27FC236}">
              <a16:creationId xmlns:a16="http://schemas.microsoft.com/office/drawing/2014/main" id="{177333B5-6050-4034-A5D3-E3655EACAD50}"/>
            </a:ext>
          </a:extLst>
        </xdr:cNvPr>
        <xdr:cNvSpPr/>
      </xdr:nvSpPr>
      <xdr:spPr>
        <a:xfrm>
          <a:off x="0" y="101944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143828</xdr:colOff>
      <xdr:row>27</xdr:row>
      <xdr:rowOff>107448</xdr:rowOff>
    </xdr:from>
    <xdr:ext cx="2366930" cy="873894"/>
    <xdr:sp macro="" textlink="">
      <xdr:nvSpPr>
        <xdr:cNvPr id="3" name="Rectángulo 2">
          <a:extLst>
            <a:ext uri="{FF2B5EF4-FFF2-40B4-BE49-F238E27FC236}">
              <a16:creationId xmlns:a16="http://schemas.microsoft.com/office/drawing/2014/main" id="{F9787215-821C-4773-A088-924081D806AC}"/>
            </a:ext>
          </a:extLst>
        </xdr:cNvPr>
        <xdr:cNvSpPr/>
      </xdr:nvSpPr>
      <xdr:spPr>
        <a:xfrm>
          <a:off x="2353628" y="88704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27</xdr:row>
      <xdr:rowOff>113798</xdr:rowOff>
    </xdr:from>
    <xdr:ext cx="2366930" cy="667427"/>
    <xdr:sp macro="" textlink="">
      <xdr:nvSpPr>
        <xdr:cNvPr id="4" name="Rectángulo 3">
          <a:extLst>
            <a:ext uri="{FF2B5EF4-FFF2-40B4-BE49-F238E27FC236}">
              <a16:creationId xmlns:a16="http://schemas.microsoft.com/office/drawing/2014/main" id="{27858D61-127D-40C7-A549-A2D56C0F0CDB}"/>
            </a:ext>
          </a:extLst>
        </xdr:cNvPr>
        <xdr:cNvSpPr/>
      </xdr:nvSpPr>
      <xdr:spPr>
        <a:xfrm>
          <a:off x="4652329" y="102007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8</xdr:col>
      <xdr:colOff>771525</xdr:colOff>
      <xdr:row>1</xdr:row>
      <xdr:rowOff>1441493</xdr:rowOff>
    </xdr:to>
    <xdr:pic>
      <xdr:nvPicPr>
        <xdr:cNvPr id="5" name="Imagen 4">
          <a:extLst>
            <a:ext uri="{FF2B5EF4-FFF2-40B4-BE49-F238E27FC236}">
              <a16:creationId xmlns:a16="http://schemas.microsoft.com/office/drawing/2014/main" id="{2CB0B4F8-51C3-4FBE-B6DC-638586F759A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134225" cy="163199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oneCellAnchor>
    <xdr:from>
      <xdr:col>0</xdr:col>
      <xdr:colOff>0</xdr:colOff>
      <xdr:row>25</xdr:row>
      <xdr:rowOff>107448</xdr:rowOff>
    </xdr:from>
    <xdr:ext cx="2457449" cy="667427"/>
    <xdr:sp macro="" textlink="">
      <xdr:nvSpPr>
        <xdr:cNvPr id="2" name="Rectángulo 1">
          <a:extLst>
            <a:ext uri="{FF2B5EF4-FFF2-40B4-BE49-F238E27FC236}">
              <a16:creationId xmlns:a16="http://schemas.microsoft.com/office/drawing/2014/main" id="{3E91FC5C-22A3-4E47-9BE8-D743CB4B051A}"/>
            </a:ext>
          </a:extLst>
        </xdr:cNvPr>
        <xdr:cNvSpPr/>
      </xdr:nvSpPr>
      <xdr:spPr>
        <a:xfrm>
          <a:off x="0" y="101944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143828</xdr:colOff>
      <xdr:row>25</xdr:row>
      <xdr:rowOff>107448</xdr:rowOff>
    </xdr:from>
    <xdr:ext cx="2366930" cy="873894"/>
    <xdr:sp macro="" textlink="">
      <xdr:nvSpPr>
        <xdr:cNvPr id="3" name="Rectángulo 2">
          <a:extLst>
            <a:ext uri="{FF2B5EF4-FFF2-40B4-BE49-F238E27FC236}">
              <a16:creationId xmlns:a16="http://schemas.microsoft.com/office/drawing/2014/main" id="{B08AEA65-B42D-4BC4-BE92-FEC548765162}"/>
            </a:ext>
          </a:extLst>
        </xdr:cNvPr>
        <xdr:cNvSpPr/>
      </xdr:nvSpPr>
      <xdr:spPr>
        <a:xfrm>
          <a:off x="2353628" y="87656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25</xdr:row>
      <xdr:rowOff>113798</xdr:rowOff>
    </xdr:from>
    <xdr:ext cx="2366930" cy="667427"/>
    <xdr:sp macro="" textlink="">
      <xdr:nvSpPr>
        <xdr:cNvPr id="4" name="Rectángulo 3">
          <a:extLst>
            <a:ext uri="{FF2B5EF4-FFF2-40B4-BE49-F238E27FC236}">
              <a16:creationId xmlns:a16="http://schemas.microsoft.com/office/drawing/2014/main" id="{461A5DD3-76CC-49CD-B5BF-60E7E921B604}"/>
            </a:ext>
          </a:extLst>
        </xdr:cNvPr>
        <xdr:cNvSpPr/>
      </xdr:nvSpPr>
      <xdr:spPr>
        <a:xfrm>
          <a:off x="4652329" y="102007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19050</xdr:colOff>
      <xdr:row>1</xdr:row>
      <xdr:rowOff>1469819</xdr:rowOff>
    </xdr:to>
    <xdr:pic>
      <xdr:nvPicPr>
        <xdr:cNvPr id="5" name="Imagen 4">
          <a:extLst>
            <a:ext uri="{FF2B5EF4-FFF2-40B4-BE49-F238E27FC236}">
              <a16:creationId xmlns:a16="http://schemas.microsoft.com/office/drawing/2014/main" id="{115389B4-9F0E-44A8-AAC9-025874A32AD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258050" cy="1660318"/>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oneCellAnchor>
    <xdr:from>
      <xdr:col>0</xdr:col>
      <xdr:colOff>158750</xdr:colOff>
      <xdr:row>27</xdr:row>
      <xdr:rowOff>151151</xdr:rowOff>
    </xdr:from>
    <xdr:ext cx="2457449" cy="667427"/>
    <xdr:sp macro="" textlink="">
      <xdr:nvSpPr>
        <xdr:cNvPr id="2" name="Rectángulo 1">
          <a:extLst>
            <a:ext uri="{FF2B5EF4-FFF2-40B4-BE49-F238E27FC236}">
              <a16:creationId xmlns:a16="http://schemas.microsoft.com/office/drawing/2014/main" id="{52255C51-E043-4099-9E28-6B8F99324CF1}"/>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27</xdr:row>
      <xdr:rowOff>151151</xdr:rowOff>
    </xdr:from>
    <xdr:ext cx="2366930" cy="873894"/>
    <xdr:sp macro="" textlink="">
      <xdr:nvSpPr>
        <xdr:cNvPr id="3" name="Rectángulo 2">
          <a:extLst>
            <a:ext uri="{FF2B5EF4-FFF2-40B4-BE49-F238E27FC236}">
              <a16:creationId xmlns:a16="http://schemas.microsoft.com/office/drawing/2014/main" id="{AA8F7988-5D0F-44CD-89FA-A59654761423}"/>
            </a:ext>
          </a:extLst>
        </xdr:cNvPr>
        <xdr:cNvSpPr/>
      </xdr:nvSpPr>
      <xdr:spPr>
        <a:xfrm>
          <a:off x="3279420" y="101047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27</xdr:row>
      <xdr:rowOff>151151</xdr:rowOff>
    </xdr:from>
    <xdr:ext cx="2366930" cy="667427"/>
    <xdr:sp macro="" textlink="">
      <xdr:nvSpPr>
        <xdr:cNvPr id="4" name="Rectángulo 3">
          <a:extLst>
            <a:ext uri="{FF2B5EF4-FFF2-40B4-BE49-F238E27FC236}">
              <a16:creationId xmlns:a16="http://schemas.microsoft.com/office/drawing/2014/main" id="{FDEA928A-6E95-4932-ACB7-32C905D68171}"/>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51734150-FD9A-4272-9760-529C68C322B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oneCellAnchor>
    <xdr:from>
      <xdr:col>0</xdr:col>
      <xdr:colOff>158750</xdr:colOff>
      <xdr:row>32</xdr:row>
      <xdr:rowOff>151151</xdr:rowOff>
    </xdr:from>
    <xdr:ext cx="2457449" cy="667427"/>
    <xdr:sp macro="" textlink="">
      <xdr:nvSpPr>
        <xdr:cNvPr id="2" name="Rectángulo 1">
          <a:extLst>
            <a:ext uri="{FF2B5EF4-FFF2-40B4-BE49-F238E27FC236}">
              <a16:creationId xmlns:a16="http://schemas.microsoft.com/office/drawing/2014/main" id="{81D2C842-284F-48CE-8B6F-4C3A6D99758D}"/>
            </a:ext>
          </a:extLst>
        </xdr:cNvPr>
        <xdr:cNvSpPr/>
      </xdr:nvSpPr>
      <xdr:spPr>
        <a:xfrm>
          <a:off x="44450" y="1030480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32</xdr:row>
      <xdr:rowOff>151151</xdr:rowOff>
    </xdr:from>
    <xdr:ext cx="2366930" cy="873894"/>
    <xdr:sp macro="" textlink="">
      <xdr:nvSpPr>
        <xdr:cNvPr id="3" name="Rectángulo 2">
          <a:extLst>
            <a:ext uri="{FF2B5EF4-FFF2-40B4-BE49-F238E27FC236}">
              <a16:creationId xmlns:a16="http://schemas.microsoft.com/office/drawing/2014/main" id="{16000ACA-FFE4-4C7E-9CE4-98ED8794234F}"/>
            </a:ext>
          </a:extLst>
        </xdr:cNvPr>
        <xdr:cNvSpPr/>
      </xdr:nvSpPr>
      <xdr:spPr>
        <a:xfrm>
          <a:off x="3279420" y="102190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32</xdr:row>
      <xdr:rowOff>151151</xdr:rowOff>
    </xdr:from>
    <xdr:ext cx="2366930" cy="667427"/>
    <xdr:sp macro="" textlink="">
      <xdr:nvSpPr>
        <xdr:cNvPr id="4" name="Rectángulo 3">
          <a:extLst>
            <a:ext uri="{FF2B5EF4-FFF2-40B4-BE49-F238E27FC236}">
              <a16:creationId xmlns:a16="http://schemas.microsoft.com/office/drawing/2014/main" id="{DB85F3BA-E515-4DFB-A45A-F08F2D7A865D}"/>
            </a:ext>
          </a:extLst>
        </xdr:cNvPr>
        <xdr:cNvSpPr/>
      </xdr:nvSpPr>
      <xdr:spPr>
        <a:xfrm>
          <a:off x="5900104" y="1030480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3C57E00A-3FF9-4636-AF2A-BF6C2B2A5EC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oneCellAnchor>
    <xdr:from>
      <xdr:col>0</xdr:col>
      <xdr:colOff>158750</xdr:colOff>
      <xdr:row>29</xdr:row>
      <xdr:rowOff>151151</xdr:rowOff>
    </xdr:from>
    <xdr:ext cx="2457449" cy="667427"/>
    <xdr:sp macro="" textlink="">
      <xdr:nvSpPr>
        <xdr:cNvPr id="2" name="Rectángulo 1">
          <a:extLst>
            <a:ext uri="{FF2B5EF4-FFF2-40B4-BE49-F238E27FC236}">
              <a16:creationId xmlns:a16="http://schemas.microsoft.com/office/drawing/2014/main" id="{774285E2-3700-47E2-997F-06B8C89176D6}"/>
            </a:ext>
          </a:extLst>
        </xdr:cNvPr>
        <xdr:cNvSpPr/>
      </xdr:nvSpPr>
      <xdr:spPr>
        <a:xfrm>
          <a:off x="44450" y="1007620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29</xdr:row>
      <xdr:rowOff>151151</xdr:rowOff>
    </xdr:from>
    <xdr:ext cx="2366930" cy="873894"/>
    <xdr:sp macro="" textlink="">
      <xdr:nvSpPr>
        <xdr:cNvPr id="3" name="Rectángulo 2">
          <a:extLst>
            <a:ext uri="{FF2B5EF4-FFF2-40B4-BE49-F238E27FC236}">
              <a16:creationId xmlns:a16="http://schemas.microsoft.com/office/drawing/2014/main" id="{01B6C870-30B8-4F5F-9736-01E33BBAB03D}"/>
            </a:ext>
          </a:extLst>
        </xdr:cNvPr>
        <xdr:cNvSpPr/>
      </xdr:nvSpPr>
      <xdr:spPr>
        <a:xfrm>
          <a:off x="3279420" y="100190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29</xdr:row>
      <xdr:rowOff>151151</xdr:rowOff>
    </xdr:from>
    <xdr:ext cx="2366930" cy="667427"/>
    <xdr:sp macro="" textlink="">
      <xdr:nvSpPr>
        <xdr:cNvPr id="4" name="Rectángulo 3">
          <a:extLst>
            <a:ext uri="{FF2B5EF4-FFF2-40B4-BE49-F238E27FC236}">
              <a16:creationId xmlns:a16="http://schemas.microsoft.com/office/drawing/2014/main" id="{743E5BA8-E4EE-4812-BCF1-B8143AE7711D}"/>
            </a:ext>
          </a:extLst>
        </xdr:cNvPr>
        <xdr:cNvSpPr/>
      </xdr:nvSpPr>
      <xdr:spPr>
        <a:xfrm>
          <a:off x="5900104" y="1007620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9D125693-E9CF-4068-BFA6-F0B0274038A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CB396223-CBA1-4353-8992-AB9CC76C36C4}"/>
            </a:ext>
          </a:extLst>
        </xdr:cNvPr>
        <xdr:cNvSpPr/>
      </xdr:nvSpPr>
      <xdr:spPr>
        <a:xfrm>
          <a:off x="44450" y="102095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35</xdr:row>
      <xdr:rowOff>151151</xdr:rowOff>
    </xdr:from>
    <xdr:ext cx="2366930" cy="873894"/>
    <xdr:sp macro="" textlink="">
      <xdr:nvSpPr>
        <xdr:cNvPr id="3" name="Rectángulo 2">
          <a:extLst>
            <a:ext uri="{FF2B5EF4-FFF2-40B4-BE49-F238E27FC236}">
              <a16:creationId xmlns:a16="http://schemas.microsoft.com/office/drawing/2014/main" id="{28A4F87A-D7CA-432F-9D63-74D9392C6BE4}"/>
            </a:ext>
          </a:extLst>
        </xdr:cNvPr>
        <xdr:cNvSpPr/>
      </xdr:nvSpPr>
      <xdr:spPr>
        <a:xfrm>
          <a:off x="3279420" y="104476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85D1400B-4469-4C14-B403-A7B9130C79AB}"/>
            </a:ext>
          </a:extLst>
        </xdr:cNvPr>
        <xdr:cNvSpPr/>
      </xdr:nvSpPr>
      <xdr:spPr>
        <a:xfrm>
          <a:off x="5900104" y="102095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1183282F-2E69-4F7D-B6BC-A2098389452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B6163A39-10D4-4E24-80E0-3F2119C11CBF}"/>
            </a:ext>
          </a:extLst>
        </xdr:cNvPr>
        <xdr:cNvSpPr/>
      </xdr:nvSpPr>
      <xdr:spPr>
        <a:xfrm>
          <a:off x="44450" y="1113347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36B5DA4C-8CB4-4CFF-A18F-CE09CBA5D7C2}"/>
            </a:ext>
          </a:extLst>
        </xdr:cNvPr>
        <xdr:cNvSpPr/>
      </xdr:nvSpPr>
      <xdr:spPr>
        <a:xfrm>
          <a:off x="3279420" y="102095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279311B6-9D4A-4B94-B679-7F2910ECB1C7}"/>
            </a:ext>
          </a:extLst>
        </xdr:cNvPr>
        <xdr:cNvSpPr/>
      </xdr:nvSpPr>
      <xdr:spPr>
        <a:xfrm>
          <a:off x="5900104" y="1113347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8C7801DA-050D-4C5B-9C4D-BE8CCA7DE2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oneCellAnchor>
    <xdr:from>
      <xdr:col>0</xdr:col>
      <xdr:colOff>158750</xdr:colOff>
      <xdr:row>31</xdr:row>
      <xdr:rowOff>151151</xdr:rowOff>
    </xdr:from>
    <xdr:ext cx="2457449" cy="667427"/>
    <xdr:sp macro="" textlink="">
      <xdr:nvSpPr>
        <xdr:cNvPr id="2" name="Rectángulo 1">
          <a:extLst>
            <a:ext uri="{FF2B5EF4-FFF2-40B4-BE49-F238E27FC236}">
              <a16:creationId xmlns:a16="http://schemas.microsoft.com/office/drawing/2014/main" id="{1524B419-A543-4BC0-AB7E-8EC68820A167}"/>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31</xdr:row>
      <xdr:rowOff>151151</xdr:rowOff>
    </xdr:from>
    <xdr:ext cx="2366930" cy="873894"/>
    <xdr:sp macro="" textlink="">
      <xdr:nvSpPr>
        <xdr:cNvPr id="3" name="Rectángulo 2">
          <a:extLst>
            <a:ext uri="{FF2B5EF4-FFF2-40B4-BE49-F238E27FC236}">
              <a16:creationId xmlns:a16="http://schemas.microsoft.com/office/drawing/2014/main" id="{437223BF-4079-4212-ABD7-F680635D5992}"/>
            </a:ext>
          </a:extLst>
        </xdr:cNvPr>
        <xdr:cNvSpPr/>
      </xdr:nvSpPr>
      <xdr:spPr>
        <a:xfrm>
          <a:off x="3279420" y="101809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31</xdr:row>
      <xdr:rowOff>151151</xdr:rowOff>
    </xdr:from>
    <xdr:ext cx="2366930" cy="667427"/>
    <xdr:sp macro="" textlink="">
      <xdr:nvSpPr>
        <xdr:cNvPr id="4" name="Rectángulo 3">
          <a:extLst>
            <a:ext uri="{FF2B5EF4-FFF2-40B4-BE49-F238E27FC236}">
              <a16:creationId xmlns:a16="http://schemas.microsoft.com/office/drawing/2014/main" id="{2D525018-08F8-403F-8D8C-57874C747809}"/>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1C03ACC0-8FA2-467F-AC1F-E6734822C6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oneCellAnchor>
    <xdr:from>
      <xdr:col>1</xdr:col>
      <xdr:colOff>15875</xdr:colOff>
      <xdr:row>27</xdr:row>
      <xdr:rowOff>151151</xdr:rowOff>
    </xdr:from>
    <xdr:ext cx="2457449" cy="667427"/>
    <xdr:sp macro="" textlink="">
      <xdr:nvSpPr>
        <xdr:cNvPr id="2" name="Rectángulo 1">
          <a:extLst>
            <a:ext uri="{FF2B5EF4-FFF2-40B4-BE49-F238E27FC236}">
              <a16:creationId xmlns:a16="http://schemas.microsoft.com/office/drawing/2014/main" id="{57C3238A-DAC2-420F-9B60-3AA9144ACE8F}"/>
            </a:ext>
          </a:extLst>
        </xdr:cNvPr>
        <xdr:cNvSpPr/>
      </xdr:nvSpPr>
      <xdr:spPr>
        <a:xfrm>
          <a:off x="63500" y="97809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27</xdr:row>
      <xdr:rowOff>151151</xdr:rowOff>
    </xdr:from>
    <xdr:ext cx="2366930" cy="873894"/>
    <xdr:sp macro="" textlink="">
      <xdr:nvSpPr>
        <xdr:cNvPr id="3" name="Rectángulo 2">
          <a:extLst>
            <a:ext uri="{FF2B5EF4-FFF2-40B4-BE49-F238E27FC236}">
              <a16:creationId xmlns:a16="http://schemas.microsoft.com/office/drawing/2014/main" id="{8958E083-2EB4-4977-BA75-B6AE51CCD35C}"/>
            </a:ext>
          </a:extLst>
        </xdr:cNvPr>
        <xdr:cNvSpPr/>
      </xdr:nvSpPr>
      <xdr:spPr>
        <a:xfrm>
          <a:off x="3279420" y="106477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27</xdr:row>
      <xdr:rowOff>151151</xdr:rowOff>
    </xdr:from>
    <xdr:ext cx="2366930" cy="667427"/>
    <xdr:sp macro="" textlink="">
      <xdr:nvSpPr>
        <xdr:cNvPr id="4" name="Rectángulo 3">
          <a:extLst>
            <a:ext uri="{FF2B5EF4-FFF2-40B4-BE49-F238E27FC236}">
              <a16:creationId xmlns:a16="http://schemas.microsoft.com/office/drawing/2014/main" id="{790C5673-45F4-47DC-B4CB-9E6044123EAB}"/>
            </a:ext>
          </a:extLst>
        </xdr:cNvPr>
        <xdr:cNvSpPr/>
      </xdr:nvSpPr>
      <xdr:spPr>
        <a:xfrm>
          <a:off x="6309679" y="97809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8</xdr:col>
      <xdr:colOff>1181100</xdr:colOff>
      <xdr:row>2</xdr:row>
      <xdr:rowOff>182847</xdr:rowOff>
    </xdr:to>
    <xdr:pic>
      <xdr:nvPicPr>
        <xdr:cNvPr id="5" name="Imagen 4">
          <a:extLst>
            <a:ext uri="{FF2B5EF4-FFF2-40B4-BE49-F238E27FC236}">
              <a16:creationId xmlns:a16="http://schemas.microsoft.com/office/drawing/2014/main" id="{1A3BF8E5-FE5C-4D63-BDEB-09DD7B18980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617324" cy="1951322"/>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oneCellAnchor>
    <xdr:from>
      <xdr:col>0</xdr:col>
      <xdr:colOff>158750</xdr:colOff>
      <xdr:row>34</xdr:row>
      <xdr:rowOff>151151</xdr:rowOff>
    </xdr:from>
    <xdr:ext cx="2457449" cy="667427"/>
    <xdr:sp macro="" textlink="">
      <xdr:nvSpPr>
        <xdr:cNvPr id="2" name="Rectángulo 1">
          <a:extLst>
            <a:ext uri="{FF2B5EF4-FFF2-40B4-BE49-F238E27FC236}">
              <a16:creationId xmlns:a16="http://schemas.microsoft.com/office/drawing/2014/main" id="{D4340548-662E-4FD3-BB91-91C3F3470823}"/>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34</xdr:row>
      <xdr:rowOff>151151</xdr:rowOff>
    </xdr:from>
    <xdr:ext cx="2366930" cy="873894"/>
    <xdr:sp macro="" textlink="">
      <xdr:nvSpPr>
        <xdr:cNvPr id="3" name="Rectángulo 2">
          <a:extLst>
            <a:ext uri="{FF2B5EF4-FFF2-40B4-BE49-F238E27FC236}">
              <a16:creationId xmlns:a16="http://schemas.microsoft.com/office/drawing/2014/main" id="{6B9B9390-8DFB-475B-B5EF-F042E4F8E370}"/>
            </a:ext>
          </a:extLst>
        </xdr:cNvPr>
        <xdr:cNvSpPr/>
      </xdr:nvSpPr>
      <xdr:spPr>
        <a:xfrm>
          <a:off x="3279420" y="87427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34</xdr:row>
      <xdr:rowOff>151151</xdr:rowOff>
    </xdr:from>
    <xdr:ext cx="2366930" cy="667427"/>
    <xdr:sp macro="" textlink="">
      <xdr:nvSpPr>
        <xdr:cNvPr id="4" name="Rectángulo 3">
          <a:extLst>
            <a:ext uri="{FF2B5EF4-FFF2-40B4-BE49-F238E27FC236}">
              <a16:creationId xmlns:a16="http://schemas.microsoft.com/office/drawing/2014/main" id="{2B37D22E-55E7-4ADE-B347-989913528CA5}"/>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5436B8EF-4C7C-41E9-AA75-71873429907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0</xdr:col>
      <xdr:colOff>158750</xdr:colOff>
      <xdr:row>22</xdr:row>
      <xdr:rowOff>151151</xdr:rowOff>
    </xdr:from>
    <xdr:ext cx="2457449" cy="667427"/>
    <xdr:sp macro="" textlink="">
      <xdr:nvSpPr>
        <xdr:cNvPr id="2" name="Rectángulo 1">
          <a:extLst>
            <a:ext uri="{FF2B5EF4-FFF2-40B4-BE49-F238E27FC236}">
              <a16:creationId xmlns:a16="http://schemas.microsoft.com/office/drawing/2014/main" id="{40FF21ED-258A-45D9-82F0-9AFF6BB5BD6F}"/>
            </a:ext>
          </a:extLst>
        </xdr:cNvPr>
        <xdr:cNvSpPr/>
      </xdr:nvSpPr>
      <xdr:spPr>
        <a:xfrm>
          <a:off x="158750" y="6437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22</xdr:row>
      <xdr:rowOff>151151</xdr:rowOff>
    </xdr:from>
    <xdr:ext cx="2366930" cy="873894"/>
    <xdr:sp macro="" textlink="">
      <xdr:nvSpPr>
        <xdr:cNvPr id="3" name="Rectángulo 2">
          <a:extLst>
            <a:ext uri="{FF2B5EF4-FFF2-40B4-BE49-F238E27FC236}">
              <a16:creationId xmlns:a16="http://schemas.microsoft.com/office/drawing/2014/main" id="{7CC4620A-4E6F-4F63-9E8E-B83FA0C0AD34}"/>
            </a:ext>
          </a:extLst>
        </xdr:cNvPr>
        <xdr:cNvSpPr/>
      </xdr:nvSpPr>
      <xdr:spPr>
        <a:xfrm>
          <a:off x="3003195" y="172199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22</xdr:row>
      <xdr:rowOff>151151</xdr:rowOff>
    </xdr:from>
    <xdr:ext cx="2366930" cy="667427"/>
    <xdr:sp macro="" textlink="">
      <xdr:nvSpPr>
        <xdr:cNvPr id="4" name="Rectángulo 3">
          <a:extLst>
            <a:ext uri="{FF2B5EF4-FFF2-40B4-BE49-F238E27FC236}">
              <a16:creationId xmlns:a16="http://schemas.microsoft.com/office/drawing/2014/main" id="{962EE357-75EF-43F8-A901-1D3EC178ECFB}"/>
            </a:ext>
          </a:extLst>
        </xdr:cNvPr>
        <xdr:cNvSpPr/>
      </xdr:nvSpPr>
      <xdr:spPr>
        <a:xfrm>
          <a:off x="5176204" y="6437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1</xdr:col>
      <xdr:colOff>2801</xdr:colOff>
      <xdr:row>0</xdr:row>
      <xdr:rowOff>31750</xdr:rowOff>
    </xdr:from>
    <xdr:ext cx="8541124" cy="1957179"/>
    <xdr:pic>
      <xdr:nvPicPr>
        <xdr:cNvPr id="5" name="Imagen 4">
          <a:extLst>
            <a:ext uri="{FF2B5EF4-FFF2-40B4-BE49-F238E27FC236}">
              <a16:creationId xmlns:a16="http://schemas.microsoft.com/office/drawing/2014/main" id="{D4B3A6D0-F2A0-4A56-9AD7-990E6019EF0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541124" cy="1957179"/>
        </a:xfrm>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oneCellAnchor>
    <xdr:from>
      <xdr:col>0</xdr:col>
      <xdr:colOff>158750</xdr:colOff>
      <xdr:row>16</xdr:row>
      <xdr:rowOff>151151</xdr:rowOff>
    </xdr:from>
    <xdr:ext cx="2457449" cy="667427"/>
    <xdr:sp macro="" textlink="">
      <xdr:nvSpPr>
        <xdr:cNvPr id="2" name="Rectángulo 1">
          <a:extLst>
            <a:ext uri="{FF2B5EF4-FFF2-40B4-BE49-F238E27FC236}">
              <a16:creationId xmlns:a16="http://schemas.microsoft.com/office/drawing/2014/main" id="{F230239C-6A27-486B-9A5C-E5B0C5D9D821}"/>
            </a:ext>
          </a:extLst>
        </xdr:cNvPr>
        <xdr:cNvSpPr/>
      </xdr:nvSpPr>
      <xdr:spPr>
        <a:xfrm>
          <a:off x="44450" y="109239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16</xdr:row>
      <xdr:rowOff>151151</xdr:rowOff>
    </xdr:from>
    <xdr:ext cx="2366930" cy="873894"/>
    <xdr:sp macro="" textlink="">
      <xdr:nvSpPr>
        <xdr:cNvPr id="3" name="Rectángulo 2">
          <a:extLst>
            <a:ext uri="{FF2B5EF4-FFF2-40B4-BE49-F238E27FC236}">
              <a16:creationId xmlns:a16="http://schemas.microsoft.com/office/drawing/2014/main" id="{0E978C92-6FBF-4187-AE55-BD92960B89B8}"/>
            </a:ext>
          </a:extLst>
        </xdr:cNvPr>
        <xdr:cNvSpPr/>
      </xdr:nvSpPr>
      <xdr:spPr>
        <a:xfrm>
          <a:off x="3003195" y="1092392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16</xdr:row>
      <xdr:rowOff>151151</xdr:rowOff>
    </xdr:from>
    <xdr:ext cx="2366930" cy="667427"/>
    <xdr:sp macro="" textlink="">
      <xdr:nvSpPr>
        <xdr:cNvPr id="4" name="Rectángulo 3">
          <a:extLst>
            <a:ext uri="{FF2B5EF4-FFF2-40B4-BE49-F238E27FC236}">
              <a16:creationId xmlns:a16="http://schemas.microsoft.com/office/drawing/2014/main" id="{DA6325E9-06FF-4F92-B83A-EDE150E935FB}"/>
            </a:ext>
          </a:extLst>
        </xdr:cNvPr>
        <xdr:cNvSpPr/>
      </xdr:nvSpPr>
      <xdr:spPr>
        <a:xfrm>
          <a:off x="5623879" y="109239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1</xdr:col>
      <xdr:colOff>2801</xdr:colOff>
      <xdr:row>0</xdr:row>
      <xdr:rowOff>31750</xdr:rowOff>
    </xdr:from>
    <xdr:ext cx="8541124" cy="1957179"/>
    <xdr:pic>
      <xdr:nvPicPr>
        <xdr:cNvPr id="5" name="Imagen 4">
          <a:extLst>
            <a:ext uri="{FF2B5EF4-FFF2-40B4-BE49-F238E27FC236}">
              <a16:creationId xmlns:a16="http://schemas.microsoft.com/office/drawing/2014/main" id="{4E5DD796-FA15-4FB3-B087-3D222682E9D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541124" cy="1957179"/>
        </a:xfrm>
        <a:prstGeom prst="rect">
          <a:avLst/>
        </a:prstGeom>
      </xdr:spPr>
    </xdr:pic>
    <xdr:clientData/>
  </xdr:oneCellAnchor>
</xdr:wsDr>
</file>

<file path=xl/drawings/drawing38.xml><?xml version="1.0" encoding="utf-8"?>
<xdr:wsDr xmlns:xdr="http://schemas.openxmlformats.org/drawingml/2006/spreadsheetDrawing" xmlns:a="http://schemas.openxmlformats.org/drawingml/2006/main">
  <xdr:oneCellAnchor>
    <xdr:from>
      <xdr:col>0</xdr:col>
      <xdr:colOff>158750</xdr:colOff>
      <xdr:row>30</xdr:row>
      <xdr:rowOff>151151</xdr:rowOff>
    </xdr:from>
    <xdr:ext cx="2457449" cy="667427"/>
    <xdr:sp macro="" textlink="">
      <xdr:nvSpPr>
        <xdr:cNvPr id="2" name="Rectángulo 1">
          <a:extLst>
            <a:ext uri="{FF2B5EF4-FFF2-40B4-BE49-F238E27FC236}">
              <a16:creationId xmlns:a16="http://schemas.microsoft.com/office/drawing/2014/main" id="{2528AE02-6747-46F8-B7E9-83A539A9D4B8}"/>
            </a:ext>
          </a:extLst>
        </xdr:cNvPr>
        <xdr:cNvSpPr/>
      </xdr:nvSpPr>
      <xdr:spPr>
        <a:xfrm>
          <a:off x="44450" y="1002857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30</xdr:row>
      <xdr:rowOff>151151</xdr:rowOff>
    </xdr:from>
    <xdr:ext cx="2366930" cy="873894"/>
    <xdr:sp macro="" textlink="">
      <xdr:nvSpPr>
        <xdr:cNvPr id="3" name="Rectángulo 2">
          <a:extLst>
            <a:ext uri="{FF2B5EF4-FFF2-40B4-BE49-F238E27FC236}">
              <a16:creationId xmlns:a16="http://schemas.microsoft.com/office/drawing/2014/main" id="{00C8B5C9-1BA5-42C0-9D38-CB8D6FF286CA}"/>
            </a:ext>
          </a:extLst>
        </xdr:cNvPr>
        <xdr:cNvSpPr/>
      </xdr:nvSpPr>
      <xdr:spPr>
        <a:xfrm>
          <a:off x="3279420" y="102095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30</xdr:row>
      <xdr:rowOff>151151</xdr:rowOff>
    </xdr:from>
    <xdr:ext cx="2366930" cy="667427"/>
    <xdr:sp macro="" textlink="">
      <xdr:nvSpPr>
        <xdr:cNvPr id="4" name="Rectángulo 3">
          <a:extLst>
            <a:ext uri="{FF2B5EF4-FFF2-40B4-BE49-F238E27FC236}">
              <a16:creationId xmlns:a16="http://schemas.microsoft.com/office/drawing/2014/main" id="{7396817C-DAAF-41DF-AED0-300ACB738721}"/>
            </a:ext>
          </a:extLst>
        </xdr:cNvPr>
        <xdr:cNvSpPr/>
      </xdr:nvSpPr>
      <xdr:spPr>
        <a:xfrm>
          <a:off x="5900104" y="1002857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B6CE0779-AA53-403E-82F7-36FC2971AB9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oneCellAnchor>
    <xdr:from>
      <xdr:col>0</xdr:col>
      <xdr:colOff>0</xdr:colOff>
      <xdr:row>62</xdr:row>
      <xdr:rowOff>107448</xdr:rowOff>
    </xdr:from>
    <xdr:ext cx="2457449" cy="667427"/>
    <xdr:sp macro="" textlink="">
      <xdr:nvSpPr>
        <xdr:cNvPr id="2" name="Rectángulo 1">
          <a:extLst>
            <a:ext uri="{FF2B5EF4-FFF2-40B4-BE49-F238E27FC236}">
              <a16:creationId xmlns:a16="http://schemas.microsoft.com/office/drawing/2014/main" id="{45FF3974-721A-4F93-B2D0-A56516BF69A8}"/>
            </a:ext>
          </a:extLst>
        </xdr:cNvPr>
        <xdr:cNvSpPr/>
      </xdr:nvSpPr>
      <xdr:spPr>
        <a:xfrm>
          <a:off x="0" y="204909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1048703</xdr:colOff>
      <xdr:row>62</xdr:row>
      <xdr:rowOff>107448</xdr:rowOff>
    </xdr:from>
    <xdr:ext cx="2366930" cy="873894"/>
    <xdr:sp macro="" textlink="">
      <xdr:nvSpPr>
        <xdr:cNvPr id="3" name="Rectángulo 2">
          <a:extLst>
            <a:ext uri="{FF2B5EF4-FFF2-40B4-BE49-F238E27FC236}">
              <a16:creationId xmlns:a16="http://schemas.microsoft.com/office/drawing/2014/main" id="{01B4B5D1-BB7E-45AC-AA7B-AFE99CF48941}"/>
            </a:ext>
          </a:extLst>
        </xdr:cNvPr>
        <xdr:cNvSpPr/>
      </xdr:nvSpPr>
      <xdr:spPr>
        <a:xfrm>
          <a:off x="3849053" y="204909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8</xdr:col>
      <xdr:colOff>677229</xdr:colOff>
      <xdr:row>62</xdr:row>
      <xdr:rowOff>107448</xdr:rowOff>
    </xdr:from>
    <xdr:ext cx="2366930" cy="667427"/>
    <xdr:sp macro="" textlink="">
      <xdr:nvSpPr>
        <xdr:cNvPr id="4" name="Rectángulo 3">
          <a:extLst>
            <a:ext uri="{FF2B5EF4-FFF2-40B4-BE49-F238E27FC236}">
              <a16:creationId xmlns:a16="http://schemas.microsoft.com/office/drawing/2014/main" id="{2F29A864-98CE-4277-9146-F48A630C7E88}"/>
            </a:ext>
          </a:extLst>
        </xdr:cNvPr>
        <xdr:cNvSpPr/>
      </xdr:nvSpPr>
      <xdr:spPr>
        <a:xfrm>
          <a:off x="6935154" y="2049094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1</xdr:colOff>
      <xdr:row>0</xdr:row>
      <xdr:rowOff>0</xdr:rowOff>
    </xdr:from>
    <xdr:to>
      <xdr:col>10</xdr:col>
      <xdr:colOff>800101</xdr:colOff>
      <xdr:row>3</xdr:row>
      <xdr:rowOff>112146</xdr:rowOff>
    </xdr:to>
    <xdr:pic>
      <xdr:nvPicPr>
        <xdr:cNvPr id="5" name="Imagen 4">
          <a:extLst>
            <a:ext uri="{FF2B5EF4-FFF2-40B4-BE49-F238E27FC236}">
              <a16:creationId xmlns:a16="http://schemas.microsoft.com/office/drawing/2014/main" id="{CEE86281-3E07-44F2-B578-82BE1869A71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1" y="0"/>
          <a:ext cx="9201150" cy="210287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oneCellAnchor>
    <xdr:from>
      <xdr:col>0</xdr:col>
      <xdr:colOff>0</xdr:colOff>
      <xdr:row>37</xdr:row>
      <xdr:rowOff>107448</xdr:rowOff>
    </xdr:from>
    <xdr:ext cx="2457449" cy="667427"/>
    <xdr:sp macro="" textlink="">
      <xdr:nvSpPr>
        <xdr:cNvPr id="2" name="Rectángulo 1">
          <a:extLst>
            <a:ext uri="{FF2B5EF4-FFF2-40B4-BE49-F238E27FC236}">
              <a16:creationId xmlns:a16="http://schemas.microsoft.com/office/drawing/2014/main" id="{16DBB91C-843E-4AA3-9A96-E7699665A52B}"/>
            </a:ext>
          </a:extLst>
        </xdr:cNvPr>
        <xdr:cNvSpPr/>
      </xdr:nvSpPr>
      <xdr:spPr>
        <a:xfrm>
          <a:off x="0" y="105182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1048703</xdr:colOff>
      <xdr:row>37</xdr:row>
      <xdr:rowOff>107448</xdr:rowOff>
    </xdr:from>
    <xdr:ext cx="2366930" cy="873894"/>
    <xdr:sp macro="" textlink="">
      <xdr:nvSpPr>
        <xdr:cNvPr id="3" name="Rectángulo 2">
          <a:extLst>
            <a:ext uri="{FF2B5EF4-FFF2-40B4-BE49-F238E27FC236}">
              <a16:creationId xmlns:a16="http://schemas.microsoft.com/office/drawing/2014/main" id="{7A51382B-2A1F-47D7-9A69-4F775E41CFDC}"/>
            </a:ext>
          </a:extLst>
        </xdr:cNvPr>
        <xdr:cNvSpPr/>
      </xdr:nvSpPr>
      <xdr:spPr>
        <a:xfrm>
          <a:off x="3153728" y="105182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8</xdr:col>
      <xdr:colOff>677229</xdr:colOff>
      <xdr:row>37</xdr:row>
      <xdr:rowOff>107448</xdr:rowOff>
    </xdr:from>
    <xdr:ext cx="2366930" cy="667427"/>
    <xdr:sp macro="" textlink="">
      <xdr:nvSpPr>
        <xdr:cNvPr id="4" name="Rectángulo 3">
          <a:extLst>
            <a:ext uri="{FF2B5EF4-FFF2-40B4-BE49-F238E27FC236}">
              <a16:creationId xmlns:a16="http://schemas.microsoft.com/office/drawing/2014/main" id="{988C97B2-F501-476F-B70C-1958F7B5B458}"/>
            </a:ext>
          </a:extLst>
        </xdr:cNvPr>
        <xdr:cNvSpPr/>
      </xdr:nvSpPr>
      <xdr:spPr>
        <a:xfrm>
          <a:off x="6239829" y="105182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7939</xdr:colOff>
      <xdr:row>0</xdr:row>
      <xdr:rowOff>47625</xdr:rowOff>
    </xdr:from>
    <xdr:to>
      <xdr:col>10</xdr:col>
      <xdr:colOff>826944</xdr:colOff>
      <xdr:row>3</xdr:row>
      <xdr:rowOff>4724</xdr:rowOff>
    </xdr:to>
    <xdr:pic>
      <xdr:nvPicPr>
        <xdr:cNvPr id="5" name="Imagen 4">
          <a:extLst>
            <a:ext uri="{FF2B5EF4-FFF2-40B4-BE49-F238E27FC236}">
              <a16:creationId xmlns:a16="http://schemas.microsoft.com/office/drawing/2014/main" id="{ACF61B94-C4AB-4924-8EDA-54C9475DFE1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7939" y="47625"/>
          <a:ext cx="8524730" cy="194782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FA483148-F32A-4A20-8D7E-866529396BD1}"/>
            </a:ext>
          </a:extLst>
        </xdr:cNvPr>
        <xdr:cNvSpPr/>
      </xdr:nvSpPr>
      <xdr:spPr>
        <a:xfrm>
          <a:off x="44450" y="869507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8443FCE5-3196-45E4-808D-569A43451040}"/>
            </a:ext>
          </a:extLst>
        </xdr:cNvPr>
        <xdr:cNvSpPr/>
      </xdr:nvSpPr>
      <xdr:spPr>
        <a:xfrm>
          <a:off x="3279420" y="86950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413F1FF6-86EB-43A6-AEE1-295197E49D7D}"/>
            </a:ext>
          </a:extLst>
        </xdr:cNvPr>
        <xdr:cNvSpPr/>
      </xdr:nvSpPr>
      <xdr:spPr>
        <a:xfrm>
          <a:off x="5900104" y="869507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E29AA73C-B013-4243-B014-E2BE6554196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oneCellAnchor>
    <xdr:from>
      <xdr:col>0</xdr:col>
      <xdr:colOff>158750</xdr:colOff>
      <xdr:row>25</xdr:row>
      <xdr:rowOff>151151</xdr:rowOff>
    </xdr:from>
    <xdr:ext cx="2457449" cy="667427"/>
    <xdr:sp macro="" textlink="">
      <xdr:nvSpPr>
        <xdr:cNvPr id="2" name="Rectángulo 1">
          <a:extLst>
            <a:ext uri="{FF2B5EF4-FFF2-40B4-BE49-F238E27FC236}">
              <a16:creationId xmlns:a16="http://schemas.microsoft.com/office/drawing/2014/main" id="{92A40BD7-7A4D-44EA-A380-45B10483D2EE}"/>
            </a:ext>
          </a:extLst>
        </xdr:cNvPr>
        <xdr:cNvSpPr/>
      </xdr:nvSpPr>
      <xdr:spPr>
        <a:xfrm>
          <a:off x="44450" y="92094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25</xdr:row>
      <xdr:rowOff>151151</xdr:rowOff>
    </xdr:from>
    <xdr:ext cx="2366930" cy="873894"/>
    <xdr:sp macro="" textlink="">
      <xdr:nvSpPr>
        <xdr:cNvPr id="3" name="Rectángulo 2">
          <a:extLst>
            <a:ext uri="{FF2B5EF4-FFF2-40B4-BE49-F238E27FC236}">
              <a16:creationId xmlns:a16="http://schemas.microsoft.com/office/drawing/2014/main" id="{E419B20B-4C5A-4FAB-AEA7-0EAF66C9BD27}"/>
            </a:ext>
          </a:extLst>
        </xdr:cNvPr>
        <xdr:cNvSpPr/>
      </xdr:nvSpPr>
      <xdr:spPr>
        <a:xfrm>
          <a:off x="3279420" y="108001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25</xdr:row>
      <xdr:rowOff>151151</xdr:rowOff>
    </xdr:from>
    <xdr:ext cx="2366930" cy="667427"/>
    <xdr:sp macro="" textlink="">
      <xdr:nvSpPr>
        <xdr:cNvPr id="4" name="Rectángulo 3">
          <a:extLst>
            <a:ext uri="{FF2B5EF4-FFF2-40B4-BE49-F238E27FC236}">
              <a16:creationId xmlns:a16="http://schemas.microsoft.com/office/drawing/2014/main" id="{0AEB0FBF-0AB3-4213-8A46-B47B57B8F5CC}"/>
            </a:ext>
          </a:extLst>
        </xdr:cNvPr>
        <xdr:cNvSpPr/>
      </xdr:nvSpPr>
      <xdr:spPr>
        <a:xfrm>
          <a:off x="5900104" y="92094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B06BE947-A773-48DC-A669-6E645D6FB2B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158750</xdr:colOff>
      <xdr:row>61</xdr:row>
      <xdr:rowOff>151151</xdr:rowOff>
    </xdr:from>
    <xdr:ext cx="2457449" cy="667427"/>
    <xdr:sp macro="" textlink="">
      <xdr:nvSpPr>
        <xdr:cNvPr id="2" name="Rectángulo 1">
          <a:extLst>
            <a:ext uri="{FF2B5EF4-FFF2-40B4-BE49-F238E27FC236}">
              <a16:creationId xmlns:a16="http://schemas.microsoft.com/office/drawing/2014/main" id="{6804DA29-1920-4C23-A66C-E718F4935DE1}"/>
            </a:ext>
          </a:extLst>
        </xdr:cNvPr>
        <xdr:cNvSpPr/>
      </xdr:nvSpPr>
      <xdr:spPr>
        <a:xfrm>
          <a:off x="44450" y="96666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61</xdr:row>
      <xdr:rowOff>151151</xdr:rowOff>
    </xdr:from>
    <xdr:ext cx="2366930" cy="873894"/>
    <xdr:sp macro="" textlink="">
      <xdr:nvSpPr>
        <xdr:cNvPr id="3" name="Rectángulo 2">
          <a:extLst>
            <a:ext uri="{FF2B5EF4-FFF2-40B4-BE49-F238E27FC236}">
              <a16:creationId xmlns:a16="http://schemas.microsoft.com/office/drawing/2014/main" id="{02D6A161-EA9A-4F05-8A9E-D539F87F5D1A}"/>
            </a:ext>
          </a:extLst>
        </xdr:cNvPr>
        <xdr:cNvSpPr/>
      </xdr:nvSpPr>
      <xdr:spPr>
        <a:xfrm>
          <a:off x="3279420" y="1221932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61</xdr:row>
      <xdr:rowOff>151151</xdr:rowOff>
    </xdr:from>
    <xdr:ext cx="2366930" cy="667427"/>
    <xdr:sp macro="" textlink="">
      <xdr:nvSpPr>
        <xdr:cNvPr id="4" name="Rectángulo 3">
          <a:extLst>
            <a:ext uri="{FF2B5EF4-FFF2-40B4-BE49-F238E27FC236}">
              <a16:creationId xmlns:a16="http://schemas.microsoft.com/office/drawing/2014/main" id="{1DD7DBBC-55A7-45DA-A501-C9657DDB4289}"/>
            </a:ext>
          </a:extLst>
        </xdr:cNvPr>
        <xdr:cNvSpPr/>
      </xdr:nvSpPr>
      <xdr:spPr>
        <a:xfrm>
          <a:off x="5900104" y="96666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41936528-5551-4A2A-8369-DF31CF9990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oneCellAnchor>
    <xdr:from>
      <xdr:col>0</xdr:col>
      <xdr:colOff>158750</xdr:colOff>
      <xdr:row>32</xdr:row>
      <xdr:rowOff>151151</xdr:rowOff>
    </xdr:from>
    <xdr:ext cx="2457449" cy="667427"/>
    <xdr:sp macro="" textlink="">
      <xdr:nvSpPr>
        <xdr:cNvPr id="2" name="Rectángulo 1">
          <a:extLst>
            <a:ext uri="{FF2B5EF4-FFF2-40B4-BE49-F238E27FC236}">
              <a16:creationId xmlns:a16="http://schemas.microsoft.com/office/drawing/2014/main" id="{AB20FD3B-98F7-484E-9A65-A47938F0DCB3}"/>
            </a:ext>
          </a:extLst>
        </xdr:cNvPr>
        <xdr:cNvSpPr/>
      </xdr:nvSpPr>
      <xdr:spPr>
        <a:xfrm>
          <a:off x="44450" y="102095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32</xdr:row>
      <xdr:rowOff>151151</xdr:rowOff>
    </xdr:from>
    <xdr:ext cx="2366930" cy="873894"/>
    <xdr:sp macro="" textlink="">
      <xdr:nvSpPr>
        <xdr:cNvPr id="3" name="Rectángulo 2">
          <a:extLst>
            <a:ext uri="{FF2B5EF4-FFF2-40B4-BE49-F238E27FC236}">
              <a16:creationId xmlns:a16="http://schemas.microsoft.com/office/drawing/2014/main" id="{039E6861-CD2D-4056-A3EC-BA914619E0A1}"/>
            </a:ext>
          </a:extLst>
        </xdr:cNvPr>
        <xdr:cNvSpPr/>
      </xdr:nvSpPr>
      <xdr:spPr>
        <a:xfrm>
          <a:off x="3279420" y="920942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32</xdr:row>
      <xdr:rowOff>151151</xdr:rowOff>
    </xdr:from>
    <xdr:ext cx="2366930" cy="667427"/>
    <xdr:sp macro="" textlink="">
      <xdr:nvSpPr>
        <xdr:cNvPr id="4" name="Rectángulo 3">
          <a:extLst>
            <a:ext uri="{FF2B5EF4-FFF2-40B4-BE49-F238E27FC236}">
              <a16:creationId xmlns:a16="http://schemas.microsoft.com/office/drawing/2014/main" id="{23339442-55F0-49BD-ACF6-C7586E0B5593}"/>
            </a:ext>
          </a:extLst>
        </xdr:cNvPr>
        <xdr:cNvSpPr/>
      </xdr:nvSpPr>
      <xdr:spPr>
        <a:xfrm>
          <a:off x="5900104" y="102095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25F4ACF5-6839-4617-99BA-A43AC67EF06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F03697C7-6D53-4E00-8075-703FF38186D3}"/>
            </a:ext>
          </a:extLst>
        </xdr:cNvPr>
        <xdr:cNvSpPr/>
      </xdr:nvSpPr>
      <xdr:spPr>
        <a:xfrm>
          <a:off x="44450" y="122193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954FDE38-5B6C-44B1-AFA9-DFD5BE351F3D}"/>
            </a:ext>
          </a:extLst>
        </xdr:cNvPr>
        <xdr:cNvSpPr/>
      </xdr:nvSpPr>
      <xdr:spPr>
        <a:xfrm>
          <a:off x="3279420" y="86950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CBD1C8FB-6E58-43E1-A515-9EBF2858AF29}"/>
            </a:ext>
          </a:extLst>
        </xdr:cNvPr>
        <xdr:cNvSpPr/>
      </xdr:nvSpPr>
      <xdr:spPr>
        <a:xfrm>
          <a:off x="5900104" y="122193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E7CF84B9-AA5D-4976-9B84-DCFB7647FBE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E8CE1-E1D2-4E23-878C-55082B993A7C}">
  <sheetPr>
    <pageSetUpPr fitToPage="1"/>
  </sheetPr>
  <dimension ref="B1:R113"/>
  <sheetViews>
    <sheetView showGridLines="0" topLeftCell="A26" zoomScaleNormal="100" zoomScaleSheetLayoutView="40" zoomScalePageLayoutView="90" workbookViewId="0">
      <selection activeCell="C61" sqref="C61"/>
    </sheetView>
  </sheetViews>
  <sheetFormatPr baseColWidth="10" defaultColWidth="11.5" defaultRowHeight="15" x14ac:dyDescent="0.2"/>
  <cols>
    <col min="1" max="1" width="1.6640625" style="1" customWidth="1"/>
    <col min="2" max="2" width="35.83203125" style="1" customWidth="1"/>
    <col min="3" max="3" width="15.1640625" style="2" bestFit="1" customWidth="1"/>
    <col min="4" max="4" width="14.5" style="1" bestFit="1" customWidth="1"/>
    <col min="5" max="6" width="13.5" style="1" bestFit="1" customWidth="1"/>
    <col min="7" max="9" width="12.5" style="1" bestFit="1" customWidth="1"/>
    <col min="10" max="10" width="11.5" style="1"/>
    <col min="11" max="11" width="12.5" style="1" bestFit="1" customWidth="1"/>
    <col min="12" max="12" width="12.6640625" style="1" customWidth="1"/>
    <col min="13" max="13" width="9.33203125" style="1" bestFit="1" customWidth="1"/>
    <col min="14" max="14" width="10.83203125" style="1" bestFit="1" customWidth="1"/>
    <col min="15" max="15" width="10.1640625" style="1" customWidth="1"/>
    <col min="16" max="16" width="10.5" style="1" customWidth="1"/>
    <col min="17" max="17" width="15.1640625" style="1" hidden="1" customWidth="1"/>
    <col min="18" max="18" width="13.83203125" style="1" bestFit="1" customWidth="1"/>
    <col min="19" max="16384" width="11.5" style="1"/>
  </cols>
  <sheetData>
    <row r="1" spans="2:15" ht="42.75" customHeight="1" x14ac:dyDescent="0.2">
      <c r="F1" s="2"/>
    </row>
    <row r="2" spans="2:15" ht="108" customHeight="1" x14ac:dyDescent="0.2">
      <c r="F2" s="2"/>
    </row>
    <row r="3" spans="2:15" ht="14.25" customHeight="1" x14ac:dyDescent="0.2"/>
    <row r="4" spans="2:15" ht="14.25" customHeight="1" x14ac:dyDescent="0.2"/>
    <row r="5" spans="2:15" ht="14.25" customHeight="1" x14ac:dyDescent="0.2"/>
    <row r="6" spans="2:15" ht="27" customHeight="1" x14ac:dyDescent="0.2">
      <c r="B6" s="28" t="s">
        <v>286</v>
      </c>
      <c r="C6" s="136" t="s">
        <v>122</v>
      </c>
      <c r="D6" s="136"/>
      <c r="E6" s="136"/>
      <c r="F6" s="136"/>
      <c r="G6" s="136"/>
      <c r="H6" s="136"/>
      <c r="I6" s="136"/>
      <c r="J6" s="136"/>
      <c r="K6" s="136"/>
      <c r="L6" s="136"/>
      <c r="M6" s="136"/>
      <c r="N6" s="136"/>
      <c r="O6" s="136"/>
    </row>
    <row r="7" spans="2:15" ht="23.25" customHeight="1" x14ac:dyDescent="0.2"/>
    <row r="8" spans="2:15" ht="23.25" customHeight="1" x14ac:dyDescent="0.2">
      <c r="E8" s="137" t="s">
        <v>64</v>
      </c>
      <c r="F8" s="137"/>
      <c r="G8" s="137"/>
      <c r="H8" s="137"/>
      <c r="I8" s="137"/>
      <c r="J8" s="137"/>
      <c r="K8" s="137"/>
    </row>
    <row r="9" spans="2:15" ht="10.5" customHeight="1" x14ac:dyDescent="0.2"/>
    <row r="10" spans="2:15" ht="23.25" customHeight="1" x14ac:dyDescent="0.2">
      <c r="B10" s="24" t="s">
        <v>28</v>
      </c>
      <c r="C10" s="25" t="s">
        <v>2</v>
      </c>
      <c r="D10" s="24" t="s">
        <v>7</v>
      </c>
      <c r="E10" s="24" t="s">
        <v>29</v>
      </c>
      <c r="F10" s="24" t="s">
        <v>30</v>
      </c>
      <c r="G10" s="24" t="s">
        <v>31</v>
      </c>
      <c r="H10" s="24" t="s">
        <v>32</v>
      </c>
      <c r="I10" s="24" t="s">
        <v>33</v>
      </c>
      <c r="J10" s="24" t="s">
        <v>34</v>
      </c>
      <c r="K10" s="24" t="s">
        <v>35</v>
      </c>
      <c r="L10" s="24" t="s">
        <v>36</v>
      </c>
      <c r="M10" s="24" t="s">
        <v>37</v>
      </c>
      <c r="N10" s="24" t="s">
        <v>38</v>
      </c>
      <c r="O10" s="24" t="s">
        <v>39</v>
      </c>
    </row>
    <row r="11" spans="2:15" ht="22.5" customHeight="1" x14ac:dyDescent="0.2">
      <c r="B11" s="37" t="s">
        <v>40</v>
      </c>
      <c r="C11" s="38">
        <f>SUM(D11:O11)</f>
        <v>73292364.400000006</v>
      </c>
      <c r="D11" s="38">
        <f t="shared" ref="D11:O11" si="0">SUM(D12:D15)</f>
        <v>25354253.399999999</v>
      </c>
      <c r="E11" s="38">
        <f t="shared" si="0"/>
        <v>38956511</v>
      </c>
      <c r="F11" s="38">
        <f t="shared" si="0"/>
        <v>3129140</v>
      </c>
      <c r="G11" s="38">
        <f t="shared" si="0"/>
        <v>2597660</v>
      </c>
      <c r="H11" s="38">
        <f t="shared" si="0"/>
        <v>813700</v>
      </c>
      <c r="I11" s="38">
        <f t="shared" si="0"/>
        <v>813700</v>
      </c>
      <c r="J11" s="38">
        <f t="shared" si="0"/>
        <v>813700</v>
      </c>
      <c r="K11" s="38">
        <f t="shared" si="0"/>
        <v>813700</v>
      </c>
      <c r="L11" s="38">
        <f t="shared" si="0"/>
        <v>0</v>
      </c>
      <c r="M11" s="38">
        <f t="shared" si="0"/>
        <v>0</v>
      </c>
      <c r="N11" s="38">
        <f t="shared" si="0"/>
        <v>0</v>
      </c>
      <c r="O11" s="38">
        <f t="shared" si="0"/>
        <v>0</v>
      </c>
    </row>
    <row r="12" spans="2:15" ht="22.5" customHeight="1" x14ac:dyDescent="0.2">
      <c r="B12" s="39" t="s">
        <v>46</v>
      </c>
      <c r="C12" s="40">
        <f>SUM(D12:O12)</f>
        <v>57951560</v>
      </c>
      <c r="D12" s="40">
        <v>24615780</v>
      </c>
      <c r="E12" s="40">
        <v>24615780</v>
      </c>
      <c r="F12" s="40">
        <v>3038000</v>
      </c>
      <c r="G12" s="40">
        <v>2522000</v>
      </c>
      <c r="H12" s="40">
        <v>790000</v>
      </c>
      <c r="I12" s="40">
        <v>790000</v>
      </c>
      <c r="J12" s="40">
        <v>790000</v>
      </c>
      <c r="K12" s="40">
        <v>790000</v>
      </c>
      <c r="L12" s="40">
        <v>0</v>
      </c>
      <c r="M12" s="40">
        <v>0</v>
      </c>
      <c r="N12" s="40"/>
      <c r="O12" s="40">
        <v>0</v>
      </c>
    </row>
    <row r="13" spans="2:15" ht="34.5" customHeight="1" x14ac:dyDescent="0.2">
      <c r="B13" s="39" t="s">
        <v>50</v>
      </c>
      <c r="C13" s="40">
        <f t="shared" ref="C13:C15" si="1">SUM(D13:O13)</f>
        <v>6869532</v>
      </c>
      <c r="D13" s="40">
        <v>0</v>
      </c>
      <c r="E13" s="40">
        <v>6869532</v>
      </c>
      <c r="F13" s="40">
        <v>0</v>
      </c>
      <c r="G13" s="40">
        <v>0</v>
      </c>
      <c r="H13" s="40">
        <v>0</v>
      </c>
      <c r="I13" s="40">
        <v>0</v>
      </c>
      <c r="J13" s="40">
        <v>0</v>
      </c>
      <c r="K13" s="40">
        <v>0</v>
      </c>
      <c r="L13" s="40">
        <v>0</v>
      </c>
      <c r="M13" s="40">
        <v>0</v>
      </c>
      <c r="N13" s="40">
        <v>0</v>
      </c>
      <c r="O13" s="40">
        <v>0</v>
      </c>
    </row>
    <row r="14" spans="2:15" ht="29.25" customHeight="1" x14ac:dyDescent="0.2">
      <c r="B14" s="39" t="s">
        <v>446</v>
      </c>
      <c r="C14" s="40">
        <f t="shared" si="1"/>
        <v>6732725.5999999996</v>
      </c>
      <c r="D14" s="40">
        <v>0</v>
      </c>
      <c r="E14" s="40">
        <v>6732725.5999999996</v>
      </c>
      <c r="F14" s="40">
        <v>0</v>
      </c>
      <c r="G14" s="40">
        <v>0</v>
      </c>
      <c r="H14" s="40">
        <v>0</v>
      </c>
      <c r="I14" s="40">
        <v>0</v>
      </c>
      <c r="J14" s="40">
        <v>0</v>
      </c>
      <c r="K14" s="40">
        <v>0</v>
      </c>
      <c r="L14" s="40">
        <v>0</v>
      </c>
      <c r="M14" s="40">
        <v>0</v>
      </c>
      <c r="N14" s="40">
        <v>0</v>
      </c>
      <c r="O14" s="40"/>
    </row>
    <row r="15" spans="2:15" ht="22.5" customHeight="1" x14ac:dyDescent="0.2">
      <c r="B15" s="39" t="s">
        <v>51</v>
      </c>
      <c r="C15" s="40">
        <f t="shared" si="1"/>
        <v>1738546.8</v>
      </c>
      <c r="D15" s="40">
        <f>(D12)*0.03</f>
        <v>738473.4</v>
      </c>
      <c r="E15" s="40">
        <f>(E12)*0.03</f>
        <v>738473.4</v>
      </c>
      <c r="F15" s="40">
        <f>(F12)*0.03</f>
        <v>91140</v>
      </c>
      <c r="G15" s="40">
        <f>(G12)*0.03</f>
        <v>75660</v>
      </c>
      <c r="H15" s="40">
        <f>(H12)*0.03</f>
        <v>23700</v>
      </c>
      <c r="I15" s="40">
        <f t="shared" ref="I15:K15" si="2">(I12)*0.03</f>
        <v>23700</v>
      </c>
      <c r="J15" s="40">
        <f t="shared" si="2"/>
        <v>23700</v>
      </c>
      <c r="K15" s="40">
        <f t="shared" si="2"/>
        <v>23700</v>
      </c>
      <c r="L15" s="40">
        <f t="shared" ref="L15:O15" si="3">(L12+L13+L14)*0.03</f>
        <v>0</v>
      </c>
      <c r="M15" s="40">
        <f t="shared" si="3"/>
        <v>0</v>
      </c>
      <c r="N15" s="40">
        <f t="shared" si="3"/>
        <v>0</v>
      </c>
      <c r="O15" s="40">
        <f t="shared" si="3"/>
        <v>0</v>
      </c>
    </row>
    <row r="16" spans="2:15" s="11" customFormat="1" ht="23.25" customHeight="1" x14ac:dyDescent="0.2">
      <c r="B16" s="37" t="s">
        <v>41</v>
      </c>
      <c r="C16" s="38">
        <f>SUM(D16:O16)</f>
        <v>9457800</v>
      </c>
      <c r="D16" s="38">
        <f t="shared" ref="D16:O16" si="4">SUM(D17:D24)</f>
        <v>6882500</v>
      </c>
      <c r="E16" s="38">
        <f t="shared" si="4"/>
        <v>2325300</v>
      </c>
      <c r="F16" s="38">
        <f t="shared" si="4"/>
        <v>250000</v>
      </c>
      <c r="G16" s="38">
        <f t="shared" si="4"/>
        <v>0</v>
      </c>
      <c r="H16" s="38">
        <f t="shared" si="4"/>
        <v>0</v>
      </c>
      <c r="I16" s="38">
        <f t="shared" si="4"/>
        <v>0</v>
      </c>
      <c r="J16" s="38">
        <f t="shared" si="4"/>
        <v>0</v>
      </c>
      <c r="K16" s="38">
        <f t="shared" si="4"/>
        <v>0</v>
      </c>
      <c r="L16" s="38">
        <f t="shared" si="4"/>
        <v>0</v>
      </c>
      <c r="M16" s="38">
        <f t="shared" si="4"/>
        <v>0</v>
      </c>
      <c r="N16" s="38">
        <f t="shared" si="4"/>
        <v>0</v>
      </c>
      <c r="O16" s="38">
        <f t="shared" si="4"/>
        <v>0</v>
      </c>
    </row>
    <row r="17" spans="2:17" ht="30" customHeight="1" x14ac:dyDescent="0.2">
      <c r="B17" s="39" t="s">
        <v>67</v>
      </c>
      <c r="C17" s="40">
        <f>SUM(D17:O17)</f>
        <v>1632000</v>
      </c>
      <c r="D17" s="40">
        <v>816000</v>
      </c>
      <c r="E17" s="40">
        <v>816000</v>
      </c>
      <c r="F17" s="40"/>
      <c r="G17" s="40">
        <v>0</v>
      </c>
      <c r="H17" s="40">
        <v>0</v>
      </c>
      <c r="I17" s="40">
        <v>0</v>
      </c>
      <c r="J17" s="40">
        <v>0</v>
      </c>
      <c r="K17" s="40">
        <v>0</v>
      </c>
      <c r="L17" s="40">
        <v>0</v>
      </c>
      <c r="M17" s="40">
        <v>0</v>
      </c>
      <c r="N17" s="40">
        <v>0</v>
      </c>
      <c r="O17" s="40">
        <v>0</v>
      </c>
    </row>
    <row r="18" spans="2:17" ht="30" customHeight="1" x14ac:dyDescent="0.2">
      <c r="B18" s="39" t="s">
        <v>68</v>
      </c>
      <c r="C18" s="40">
        <f t="shared" ref="C18:C22" si="5">SUM(D18:O18)</f>
        <v>640000</v>
      </c>
      <c r="D18" s="40">
        <v>640000</v>
      </c>
      <c r="E18" s="40">
        <v>0</v>
      </c>
      <c r="F18" s="40"/>
      <c r="G18" s="40">
        <v>0</v>
      </c>
      <c r="H18" s="40">
        <v>0</v>
      </c>
      <c r="I18" s="40">
        <v>0</v>
      </c>
      <c r="J18" s="40">
        <v>0</v>
      </c>
      <c r="K18" s="40">
        <v>0</v>
      </c>
      <c r="L18" s="40">
        <v>0</v>
      </c>
      <c r="M18" s="40">
        <v>0</v>
      </c>
      <c r="N18" s="40">
        <v>0</v>
      </c>
      <c r="O18" s="40">
        <v>0</v>
      </c>
    </row>
    <row r="19" spans="2:17" ht="30" customHeight="1" x14ac:dyDescent="0.2">
      <c r="B19" s="39" t="s">
        <v>69</v>
      </c>
      <c r="C19" s="40">
        <f t="shared" si="5"/>
        <v>1860000</v>
      </c>
      <c r="D19" s="40">
        <v>1860000</v>
      </c>
      <c r="E19" s="40">
        <v>0</v>
      </c>
      <c r="F19" s="40">
        <v>0</v>
      </c>
      <c r="G19" s="40">
        <v>0</v>
      </c>
      <c r="H19" s="40">
        <v>0</v>
      </c>
      <c r="I19" s="40">
        <v>0</v>
      </c>
      <c r="J19" s="40">
        <v>0</v>
      </c>
      <c r="K19" s="40">
        <v>0</v>
      </c>
      <c r="L19" s="40">
        <v>0</v>
      </c>
      <c r="M19" s="40">
        <v>0</v>
      </c>
      <c r="N19" s="40">
        <v>0</v>
      </c>
      <c r="O19" s="40">
        <v>0</v>
      </c>
    </row>
    <row r="20" spans="2:17" ht="30" customHeight="1" x14ac:dyDescent="0.2">
      <c r="B20" s="39" t="s">
        <v>143</v>
      </c>
      <c r="C20" s="40">
        <f>SUM(D20:O20)</f>
        <v>82500</v>
      </c>
      <c r="D20" s="40">
        <v>82500</v>
      </c>
      <c r="E20" s="40">
        <v>0</v>
      </c>
      <c r="F20" s="40">
        <v>0</v>
      </c>
      <c r="G20" s="40">
        <v>0</v>
      </c>
      <c r="H20" s="40">
        <v>0</v>
      </c>
      <c r="I20" s="40">
        <v>0</v>
      </c>
      <c r="J20" s="40">
        <v>0</v>
      </c>
      <c r="K20" s="40">
        <v>0</v>
      </c>
      <c r="L20" s="40">
        <v>0</v>
      </c>
      <c r="M20" s="40">
        <v>0</v>
      </c>
      <c r="N20" s="40">
        <v>0</v>
      </c>
      <c r="O20" s="40">
        <v>0</v>
      </c>
    </row>
    <row r="21" spans="2:17" ht="37.5" customHeight="1" x14ac:dyDescent="0.2">
      <c r="B21" s="39" t="s">
        <v>140</v>
      </c>
      <c r="C21" s="40">
        <f>SUM(D21:O21)</f>
        <v>552000</v>
      </c>
      <c r="D21" s="40">
        <v>302000</v>
      </c>
      <c r="E21" s="40">
        <v>0</v>
      </c>
      <c r="F21" s="40">
        <v>250000</v>
      </c>
      <c r="G21" s="40">
        <v>0</v>
      </c>
      <c r="H21" s="40">
        <v>0</v>
      </c>
      <c r="I21" s="40">
        <v>0</v>
      </c>
      <c r="J21" s="40">
        <v>0</v>
      </c>
      <c r="K21" s="40">
        <v>0</v>
      </c>
      <c r="L21" s="40">
        <v>0</v>
      </c>
      <c r="M21" s="40">
        <v>0</v>
      </c>
      <c r="N21" s="40">
        <v>0</v>
      </c>
      <c r="O21" s="40">
        <v>0</v>
      </c>
    </row>
    <row r="22" spans="2:17" ht="30" customHeight="1" x14ac:dyDescent="0.2">
      <c r="B22" s="39" t="s">
        <v>70</v>
      </c>
      <c r="C22" s="40">
        <f t="shared" si="5"/>
        <v>3018600</v>
      </c>
      <c r="D22" s="40">
        <v>1509300</v>
      </c>
      <c r="E22" s="40">
        <v>1509300</v>
      </c>
      <c r="F22" s="40"/>
      <c r="G22" s="40"/>
      <c r="H22" s="40">
        <v>0</v>
      </c>
      <c r="I22" s="40">
        <v>0</v>
      </c>
      <c r="J22" s="40">
        <v>0</v>
      </c>
      <c r="K22" s="40">
        <v>0</v>
      </c>
      <c r="L22" s="40">
        <v>0</v>
      </c>
      <c r="M22" s="40">
        <v>0</v>
      </c>
      <c r="N22" s="40">
        <v>0</v>
      </c>
      <c r="O22" s="40">
        <v>0</v>
      </c>
    </row>
    <row r="23" spans="2:17" ht="37.5" customHeight="1" x14ac:dyDescent="0.2">
      <c r="B23" s="39" t="s">
        <v>139</v>
      </c>
      <c r="C23" s="40">
        <f>SUM(D23:O23)</f>
        <v>1562700</v>
      </c>
      <c r="D23" s="40">
        <v>1562700</v>
      </c>
      <c r="E23" s="40">
        <v>0</v>
      </c>
      <c r="F23" s="40">
        <v>0</v>
      </c>
      <c r="G23" s="40">
        <v>0</v>
      </c>
      <c r="H23" s="40">
        <v>0</v>
      </c>
      <c r="I23" s="40">
        <v>0</v>
      </c>
      <c r="J23" s="40">
        <v>0</v>
      </c>
      <c r="K23" s="40">
        <v>0</v>
      </c>
      <c r="L23" s="40">
        <v>0</v>
      </c>
      <c r="M23" s="40">
        <v>0</v>
      </c>
      <c r="N23" s="40">
        <v>0</v>
      </c>
      <c r="O23" s="40">
        <v>0</v>
      </c>
    </row>
    <row r="24" spans="2:17" ht="37.5" customHeight="1" x14ac:dyDescent="0.2">
      <c r="B24" s="39" t="s">
        <v>134</v>
      </c>
      <c r="C24" s="40">
        <f>SUM(D24:O24)</f>
        <v>110000</v>
      </c>
      <c r="D24" s="40">
        <v>110000</v>
      </c>
      <c r="E24" s="40">
        <v>0</v>
      </c>
      <c r="F24" s="40">
        <v>0</v>
      </c>
      <c r="G24" s="40">
        <v>0</v>
      </c>
      <c r="H24" s="40">
        <v>0</v>
      </c>
      <c r="I24" s="40">
        <v>0</v>
      </c>
      <c r="J24" s="40">
        <v>0</v>
      </c>
      <c r="K24" s="40">
        <v>0</v>
      </c>
      <c r="L24" s="40">
        <v>0</v>
      </c>
      <c r="M24" s="40">
        <v>0</v>
      </c>
      <c r="N24" s="40">
        <v>0</v>
      </c>
      <c r="O24" s="40">
        <v>0</v>
      </c>
    </row>
    <row r="25" spans="2:17" s="11" customFormat="1" ht="21.75" customHeight="1" x14ac:dyDescent="0.2">
      <c r="B25" s="37" t="s">
        <v>42</v>
      </c>
      <c r="C25" s="38">
        <f>SUM(D25:O25)</f>
        <v>98077933.320000008</v>
      </c>
      <c r="D25" s="38">
        <f t="shared" ref="D25:O25" si="6">SUM(D26:D54)</f>
        <v>80546564.419999987</v>
      </c>
      <c r="E25" s="38">
        <f t="shared" si="6"/>
        <v>15431324.420000002</v>
      </c>
      <c r="F25" s="38">
        <f t="shared" si="6"/>
        <v>1152011.1200000001</v>
      </c>
      <c r="G25" s="38">
        <f t="shared" si="6"/>
        <v>316011.12</v>
      </c>
      <c r="H25" s="38">
        <f t="shared" si="6"/>
        <v>316011.12</v>
      </c>
      <c r="I25" s="38">
        <f t="shared" si="6"/>
        <v>316011.12</v>
      </c>
      <c r="J25" s="38">
        <f t="shared" si="6"/>
        <v>0</v>
      </c>
      <c r="K25" s="38">
        <f t="shared" si="6"/>
        <v>0</v>
      </c>
      <c r="L25" s="38">
        <f t="shared" si="6"/>
        <v>0</v>
      </c>
      <c r="M25" s="38">
        <f t="shared" si="6"/>
        <v>0</v>
      </c>
      <c r="N25" s="38">
        <f t="shared" si="6"/>
        <v>0</v>
      </c>
      <c r="O25" s="38">
        <f t="shared" si="6"/>
        <v>0</v>
      </c>
    </row>
    <row r="26" spans="2:17" ht="30" customHeight="1" x14ac:dyDescent="0.2">
      <c r="B26" s="39" t="s">
        <v>144</v>
      </c>
      <c r="C26" s="104">
        <f>SUM(D26:O26)</f>
        <v>168500</v>
      </c>
      <c r="D26" s="40">
        <v>77000</v>
      </c>
      <c r="E26" s="40">
        <v>77000</v>
      </c>
      <c r="F26" s="40">
        <v>14500</v>
      </c>
      <c r="G26" s="40"/>
      <c r="H26" s="40"/>
      <c r="I26" s="40"/>
      <c r="J26" s="40"/>
      <c r="K26" s="40"/>
      <c r="L26" s="40"/>
      <c r="M26" s="40"/>
      <c r="N26" s="40"/>
      <c r="O26" s="40"/>
      <c r="Q26" s="57">
        <v>301</v>
      </c>
    </row>
    <row r="27" spans="2:17" ht="30" customHeight="1" x14ac:dyDescent="0.2">
      <c r="B27" s="39" t="s">
        <v>145</v>
      </c>
      <c r="C27" s="104">
        <f t="shared" ref="C27:C52" si="7">SUM(D27:O27)</f>
        <v>249000</v>
      </c>
      <c r="D27" s="40">
        <v>83000</v>
      </c>
      <c r="E27" s="40">
        <v>83000</v>
      </c>
      <c r="F27" s="40">
        <v>83000</v>
      </c>
      <c r="G27" s="40"/>
      <c r="H27" s="40"/>
      <c r="I27" s="40"/>
      <c r="J27" s="40"/>
      <c r="K27" s="40"/>
      <c r="L27" s="40"/>
      <c r="M27" s="40"/>
      <c r="N27" s="40"/>
      <c r="O27" s="40"/>
      <c r="Q27" s="57">
        <v>303</v>
      </c>
    </row>
    <row r="28" spans="2:17" ht="30" customHeight="1" x14ac:dyDescent="0.2">
      <c r="B28" s="39" t="s">
        <v>505</v>
      </c>
      <c r="C28" s="104">
        <f t="shared" si="7"/>
        <v>2000000</v>
      </c>
      <c r="D28" s="40">
        <v>2000000</v>
      </c>
      <c r="E28" s="40">
        <v>0</v>
      </c>
      <c r="F28" s="40">
        <v>0</v>
      </c>
      <c r="G28" s="40">
        <v>0</v>
      </c>
      <c r="H28" s="40">
        <v>0</v>
      </c>
      <c r="I28" s="40">
        <v>0</v>
      </c>
      <c r="J28" s="40">
        <v>0</v>
      </c>
      <c r="K28" s="40">
        <v>0</v>
      </c>
      <c r="L28" s="40">
        <v>0</v>
      </c>
      <c r="M28" s="40">
        <v>0</v>
      </c>
      <c r="N28" s="40">
        <v>0</v>
      </c>
      <c r="O28" s="40">
        <v>0</v>
      </c>
      <c r="Q28" s="57">
        <v>304</v>
      </c>
    </row>
    <row r="29" spans="2:17" ht="30" customHeight="1" x14ac:dyDescent="0.2">
      <c r="B29" s="39" t="s">
        <v>198</v>
      </c>
      <c r="C29" s="104">
        <f t="shared" si="7"/>
        <v>90000</v>
      </c>
      <c r="D29" s="40">
        <v>7500</v>
      </c>
      <c r="E29" s="40">
        <v>82500</v>
      </c>
      <c r="F29" s="40">
        <v>0</v>
      </c>
      <c r="G29" s="40"/>
      <c r="H29" s="40"/>
      <c r="I29" s="40"/>
      <c r="J29" s="40"/>
      <c r="K29" s="40"/>
      <c r="L29" s="40"/>
      <c r="M29" s="40"/>
      <c r="N29" s="40"/>
      <c r="O29" s="40"/>
      <c r="Q29" s="57"/>
    </row>
    <row r="30" spans="2:17" ht="30" customHeight="1" x14ac:dyDescent="0.2">
      <c r="B30" s="39" t="s">
        <v>153</v>
      </c>
      <c r="C30" s="104">
        <f t="shared" si="7"/>
        <v>241250</v>
      </c>
      <c r="D30" s="40">
        <v>241250</v>
      </c>
      <c r="E30" s="40">
        <v>0</v>
      </c>
      <c r="F30" s="40">
        <v>0</v>
      </c>
      <c r="G30" s="40"/>
      <c r="H30" s="40"/>
      <c r="I30" s="40"/>
      <c r="J30" s="40"/>
      <c r="K30" s="40"/>
      <c r="L30" s="40"/>
      <c r="M30" s="40"/>
      <c r="N30" s="40"/>
      <c r="O30" s="40"/>
      <c r="Q30" s="1">
        <v>307</v>
      </c>
    </row>
    <row r="31" spans="2:17" ht="30" customHeight="1" x14ac:dyDescent="0.2">
      <c r="B31" s="39" t="s">
        <v>146</v>
      </c>
      <c r="C31" s="104">
        <f t="shared" si="7"/>
        <v>42000</v>
      </c>
      <c r="D31" s="40">
        <v>14000</v>
      </c>
      <c r="E31" s="40">
        <v>14000</v>
      </c>
      <c r="F31" s="40">
        <v>14000</v>
      </c>
      <c r="G31" s="40"/>
      <c r="H31" s="40"/>
      <c r="I31" s="40"/>
      <c r="J31" s="40"/>
      <c r="K31" s="40"/>
      <c r="L31" s="40"/>
      <c r="M31" s="40"/>
      <c r="N31" s="40"/>
      <c r="O31" s="40"/>
      <c r="Q31" s="57">
        <v>308</v>
      </c>
    </row>
    <row r="32" spans="2:17" ht="30" customHeight="1" x14ac:dyDescent="0.2">
      <c r="B32" s="39" t="s">
        <v>147</v>
      </c>
      <c r="C32" s="104">
        <f>SUM(D32:O32)</f>
        <v>3414990</v>
      </c>
      <c r="D32" s="40">
        <v>925165</v>
      </c>
      <c r="E32" s="40">
        <v>925165</v>
      </c>
      <c r="F32" s="40">
        <v>925165</v>
      </c>
      <c r="G32" s="40">
        <v>213165</v>
      </c>
      <c r="H32" s="40">
        <v>213165</v>
      </c>
      <c r="I32" s="40">
        <v>213165</v>
      </c>
      <c r="J32" s="40"/>
      <c r="K32" s="40"/>
      <c r="L32" s="40"/>
      <c r="M32" s="40"/>
      <c r="N32" s="40"/>
      <c r="O32" s="40"/>
    </row>
    <row r="33" spans="2:18" ht="30" customHeight="1" x14ac:dyDescent="0.2">
      <c r="B33" s="39" t="s">
        <v>73</v>
      </c>
      <c r="C33" s="104">
        <f t="shared" si="7"/>
        <v>1460000</v>
      </c>
      <c r="D33" s="40">
        <v>730000</v>
      </c>
      <c r="E33" s="40">
        <v>730000</v>
      </c>
      <c r="F33" s="40"/>
      <c r="G33" s="40">
        <v>0</v>
      </c>
      <c r="H33" s="40">
        <v>0</v>
      </c>
      <c r="I33" s="40">
        <v>0</v>
      </c>
      <c r="J33" s="40">
        <v>0</v>
      </c>
      <c r="K33" s="40">
        <v>0</v>
      </c>
      <c r="L33" s="40">
        <v>0</v>
      </c>
      <c r="M33" s="40">
        <v>0</v>
      </c>
      <c r="N33" s="40">
        <v>0</v>
      </c>
      <c r="O33" s="40">
        <v>0</v>
      </c>
    </row>
    <row r="34" spans="2:18" ht="30" customHeight="1" x14ac:dyDescent="0.2">
      <c r="B34" s="39" t="s">
        <v>74</v>
      </c>
      <c r="C34" s="104">
        <f t="shared" si="7"/>
        <v>1866750</v>
      </c>
      <c r="D34" s="40">
        <v>933375</v>
      </c>
      <c r="E34" s="40">
        <v>933375</v>
      </c>
      <c r="F34" s="40"/>
      <c r="G34" s="40"/>
      <c r="H34" s="40">
        <v>0</v>
      </c>
      <c r="I34" s="40">
        <v>0</v>
      </c>
      <c r="J34" s="40">
        <v>0</v>
      </c>
      <c r="K34" s="40">
        <v>0</v>
      </c>
      <c r="L34" s="40">
        <v>0</v>
      </c>
      <c r="M34" s="40">
        <v>0</v>
      </c>
      <c r="N34" s="40">
        <v>0</v>
      </c>
      <c r="O34" s="40">
        <v>0</v>
      </c>
      <c r="Q34" s="57">
        <v>313</v>
      </c>
      <c r="R34" s="2"/>
    </row>
    <row r="35" spans="2:18" ht="30" customHeight="1" x14ac:dyDescent="0.2">
      <c r="B35" s="39" t="s">
        <v>148</v>
      </c>
      <c r="C35" s="104">
        <f t="shared" si="7"/>
        <v>4400000</v>
      </c>
      <c r="D35" s="40">
        <v>2200000</v>
      </c>
      <c r="E35" s="40">
        <v>2200000</v>
      </c>
      <c r="F35" s="40"/>
      <c r="G35" s="40"/>
      <c r="H35" s="40"/>
      <c r="I35" s="40"/>
      <c r="J35" s="40"/>
      <c r="K35" s="40"/>
      <c r="L35" s="40"/>
      <c r="M35" s="40"/>
      <c r="N35" s="40"/>
      <c r="O35" s="40"/>
      <c r="R35" s="2"/>
    </row>
    <row r="36" spans="2:18" ht="30" customHeight="1" x14ac:dyDescent="0.2">
      <c r="B36" s="39" t="s">
        <v>149</v>
      </c>
      <c r="C36" s="104">
        <f t="shared" si="7"/>
        <v>1612500</v>
      </c>
      <c r="D36" s="40">
        <v>1612500</v>
      </c>
      <c r="E36" s="40">
        <v>0</v>
      </c>
      <c r="F36" s="40"/>
      <c r="G36" s="40"/>
      <c r="H36" s="40"/>
      <c r="I36" s="40"/>
      <c r="J36" s="40"/>
      <c r="K36" s="40"/>
      <c r="L36" s="40"/>
      <c r="M36" s="40"/>
      <c r="N36" s="40"/>
      <c r="O36" s="40"/>
      <c r="Q36" s="57">
        <v>320</v>
      </c>
      <c r="R36" s="36"/>
    </row>
    <row r="37" spans="2:18" ht="44.25" customHeight="1" x14ac:dyDescent="0.2">
      <c r="B37" s="39" t="s">
        <v>456</v>
      </c>
      <c r="C37" s="104">
        <f>SUM(D37:O37)</f>
        <v>15000000</v>
      </c>
      <c r="D37" s="40">
        <v>15000000</v>
      </c>
      <c r="E37" s="40">
        <v>0</v>
      </c>
      <c r="F37" s="40"/>
      <c r="G37" s="40"/>
      <c r="H37" s="40"/>
      <c r="I37" s="40"/>
      <c r="J37" s="40"/>
      <c r="K37" s="40"/>
      <c r="L37" s="40"/>
      <c r="M37" s="40"/>
      <c r="N37" s="40"/>
      <c r="O37" s="40"/>
    </row>
    <row r="38" spans="2:18" ht="44.25" customHeight="1" x14ac:dyDescent="0.2">
      <c r="B38" s="39" t="s">
        <v>455</v>
      </c>
      <c r="C38" s="104">
        <f>SUM(D38:O38)</f>
        <v>20282640</v>
      </c>
      <c r="D38" s="40">
        <v>20282640</v>
      </c>
      <c r="E38" s="40"/>
      <c r="F38" s="40"/>
      <c r="G38" s="40"/>
      <c r="H38" s="40"/>
      <c r="I38" s="40"/>
      <c r="J38" s="40"/>
      <c r="K38" s="40"/>
      <c r="L38" s="40"/>
      <c r="M38" s="40"/>
      <c r="N38" s="40"/>
      <c r="O38" s="40"/>
    </row>
    <row r="39" spans="2:18" ht="44.25" customHeight="1" x14ac:dyDescent="0.2">
      <c r="B39" s="39" t="s">
        <v>150</v>
      </c>
      <c r="C39" s="104">
        <f t="shared" ref="C39" si="8">SUM(D39:O39)</f>
        <v>2506229.7200000007</v>
      </c>
      <c r="D39" s="40">
        <v>1091422.6200000001</v>
      </c>
      <c r="E39" s="40">
        <v>1091422.6200000001</v>
      </c>
      <c r="F39" s="40">
        <v>80846.12</v>
      </c>
      <c r="G39" s="40">
        <v>80846.12</v>
      </c>
      <c r="H39" s="40">
        <v>80846.12</v>
      </c>
      <c r="I39" s="40">
        <v>80846.12</v>
      </c>
      <c r="J39" s="40"/>
      <c r="K39" s="40"/>
      <c r="L39" s="40"/>
      <c r="M39" s="40"/>
      <c r="N39" s="40"/>
      <c r="O39" s="40"/>
      <c r="Q39" s="57">
        <v>328</v>
      </c>
    </row>
    <row r="40" spans="2:18" ht="30" customHeight="1" x14ac:dyDescent="0.2">
      <c r="B40" s="39" t="s">
        <v>75</v>
      </c>
      <c r="C40" s="104">
        <f t="shared" si="7"/>
        <v>3296000</v>
      </c>
      <c r="D40" s="40">
        <v>1648000</v>
      </c>
      <c r="E40" s="40">
        <v>1648000</v>
      </c>
      <c r="F40" s="40"/>
      <c r="G40" s="40">
        <v>0</v>
      </c>
      <c r="H40" s="40"/>
      <c r="I40" s="40"/>
      <c r="J40" s="40">
        <v>0</v>
      </c>
      <c r="K40" s="40">
        <v>0</v>
      </c>
      <c r="L40" s="40">
        <v>0</v>
      </c>
      <c r="M40" s="40">
        <v>0</v>
      </c>
      <c r="N40" s="40">
        <v>0</v>
      </c>
      <c r="O40" s="40">
        <v>0</v>
      </c>
    </row>
    <row r="41" spans="2:18" ht="30" customHeight="1" x14ac:dyDescent="0.2">
      <c r="B41" s="39" t="s">
        <v>151</v>
      </c>
      <c r="C41" s="104">
        <f t="shared" si="7"/>
        <v>1010000</v>
      </c>
      <c r="D41" s="40">
        <v>0</v>
      </c>
      <c r="E41" s="40">
        <v>1010000</v>
      </c>
      <c r="F41" s="40"/>
      <c r="G41" s="40"/>
      <c r="H41" s="40"/>
      <c r="I41" s="40"/>
      <c r="J41" s="40"/>
      <c r="K41" s="40"/>
      <c r="L41" s="40"/>
      <c r="M41" s="40"/>
      <c r="N41" s="40"/>
      <c r="O41" s="40"/>
    </row>
    <row r="42" spans="2:18" ht="30" customHeight="1" x14ac:dyDescent="0.2">
      <c r="B42" s="39" t="s">
        <v>152</v>
      </c>
      <c r="C42" s="104">
        <f t="shared" si="7"/>
        <v>785000</v>
      </c>
      <c r="D42" s="40">
        <v>410000</v>
      </c>
      <c r="E42" s="40">
        <v>375000</v>
      </c>
      <c r="F42" s="40"/>
      <c r="G42" s="40"/>
      <c r="H42" s="40"/>
      <c r="I42" s="40"/>
      <c r="J42" s="40"/>
      <c r="K42" s="40"/>
      <c r="L42" s="40"/>
      <c r="M42" s="40"/>
      <c r="N42" s="40"/>
      <c r="O42" s="40"/>
      <c r="Q42" s="57">
        <v>347</v>
      </c>
    </row>
    <row r="43" spans="2:18" ht="30" customHeight="1" x14ac:dyDescent="0.2">
      <c r="B43" s="105" t="s">
        <v>348</v>
      </c>
      <c r="C43" s="104">
        <f>SUM(D43:O43)</f>
        <v>132000</v>
      </c>
      <c r="D43" s="40">
        <v>22000</v>
      </c>
      <c r="E43" s="40">
        <v>22000</v>
      </c>
      <c r="F43" s="40">
        <v>22000</v>
      </c>
      <c r="G43" s="40">
        <v>22000</v>
      </c>
      <c r="H43" s="40">
        <v>22000</v>
      </c>
      <c r="I43" s="40">
        <v>22000</v>
      </c>
      <c r="J43" s="40"/>
      <c r="K43" s="40"/>
      <c r="L43" s="40"/>
      <c r="M43" s="40"/>
      <c r="N43" s="40"/>
      <c r="O43" s="40"/>
      <c r="Q43" s="57"/>
    </row>
    <row r="44" spans="2:18" ht="30" customHeight="1" x14ac:dyDescent="0.2">
      <c r="B44" s="39" t="s">
        <v>93</v>
      </c>
      <c r="C44" s="104">
        <f t="shared" si="7"/>
        <v>2025000</v>
      </c>
      <c r="D44" s="40">
        <v>2025000</v>
      </c>
      <c r="E44" s="40"/>
      <c r="F44" s="40"/>
      <c r="G44" s="40"/>
      <c r="H44" s="40"/>
      <c r="I44" s="40"/>
      <c r="J44" s="40"/>
      <c r="K44" s="40"/>
      <c r="L44" s="40"/>
      <c r="M44" s="40"/>
      <c r="N44" s="40"/>
      <c r="O44" s="40"/>
      <c r="Q44" s="57">
        <v>361</v>
      </c>
    </row>
    <row r="45" spans="2:18" ht="35.25" customHeight="1" x14ac:dyDescent="0.2">
      <c r="B45" s="39" t="s">
        <v>76</v>
      </c>
      <c r="C45" s="104">
        <f t="shared" si="7"/>
        <v>750000</v>
      </c>
      <c r="D45" s="40">
        <v>750000</v>
      </c>
      <c r="E45" s="40">
        <v>0</v>
      </c>
      <c r="F45" s="40">
        <v>0</v>
      </c>
      <c r="G45" s="40">
        <v>0</v>
      </c>
      <c r="H45" s="40">
        <v>0</v>
      </c>
      <c r="I45" s="40">
        <v>0</v>
      </c>
      <c r="J45" s="40">
        <v>0</v>
      </c>
      <c r="K45" s="40">
        <v>0</v>
      </c>
      <c r="L45" s="40">
        <v>0</v>
      </c>
      <c r="M45" s="40">
        <v>0</v>
      </c>
      <c r="N45" s="40">
        <v>0</v>
      </c>
      <c r="O45" s="40">
        <v>0</v>
      </c>
    </row>
    <row r="46" spans="2:18" ht="30" customHeight="1" x14ac:dyDescent="0.2">
      <c r="B46" s="39" t="s">
        <v>96</v>
      </c>
      <c r="C46" s="104">
        <f t="shared" si="7"/>
        <v>5000000</v>
      </c>
      <c r="D46" s="40">
        <v>5000000</v>
      </c>
      <c r="E46" s="40"/>
      <c r="F46" s="40"/>
      <c r="G46" s="40">
        <v>0</v>
      </c>
      <c r="H46" s="40">
        <v>0</v>
      </c>
      <c r="I46" s="40">
        <v>0</v>
      </c>
      <c r="J46" s="40">
        <v>0</v>
      </c>
      <c r="K46" s="40">
        <v>0</v>
      </c>
      <c r="L46" s="40">
        <v>0</v>
      </c>
      <c r="M46" s="40">
        <v>0</v>
      </c>
      <c r="N46" s="40">
        <v>0</v>
      </c>
      <c r="O46" s="40">
        <v>0</v>
      </c>
    </row>
    <row r="47" spans="2:18" ht="30" customHeight="1" x14ac:dyDescent="0.2">
      <c r="B47" s="39" t="s">
        <v>86</v>
      </c>
      <c r="C47" s="104">
        <f>SUM(D47:O47)</f>
        <v>300000</v>
      </c>
      <c r="D47" s="40">
        <v>300000</v>
      </c>
      <c r="E47" s="40">
        <v>0</v>
      </c>
      <c r="F47" s="40">
        <v>0</v>
      </c>
      <c r="G47" s="40">
        <v>0</v>
      </c>
      <c r="H47" s="40">
        <v>0</v>
      </c>
      <c r="I47" s="40">
        <v>0</v>
      </c>
      <c r="J47" s="40">
        <v>0</v>
      </c>
      <c r="K47" s="40">
        <v>0</v>
      </c>
      <c r="L47" s="40">
        <v>0</v>
      </c>
      <c r="M47" s="40">
        <v>0</v>
      </c>
      <c r="N47" s="40">
        <v>0</v>
      </c>
      <c r="O47" s="40">
        <v>0</v>
      </c>
    </row>
    <row r="48" spans="2:18" ht="30" customHeight="1" x14ac:dyDescent="0.2">
      <c r="B48" s="39" t="s">
        <v>87</v>
      </c>
      <c r="C48" s="104">
        <f t="shared" si="7"/>
        <v>120000</v>
      </c>
      <c r="D48" s="40">
        <v>120000</v>
      </c>
      <c r="E48" s="40">
        <v>0</v>
      </c>
      <c r="F48" s="40">
        <v>0</v>
      </c>
      <c r="G48" s="40">
        <v>0</v>
      </c>
      <c r="H48" s="40">
        <v>0</v>
      </c>
      <c r="I48" s="40">
        <v>0</v>
      </c>
      <c r="J48" s="40">
        <v>0</v>
      </c>
      <c r="K48" s="40">
        <v>0</v>
      </c>
      <c r="L48" s="40">
        <v>0</v>
      </c>
      <c r="M48" s="40">
        <v>0</v>
      </c>
      <c r="N48" s="40">
        <v>0</v>
      </c>
      <c r="O48" s="40">
        <v>0</v>
      </c>
    </row>
    <row r="49" spans="2:17" ht="30" customHeight="1" x14ac:dyDescent="0.2">
      <c r="B49" s="39" t="s">
        <v>247</v>
      </c>
      <c r="C49" s="104">
        <f t="shared" si="7"/>
        <v>55000</v>
      </c>
      <c r="D49" s="40">
        <v>17500</v>
      </c>
      <c r="E49" s="40">
        <v>25000</v>
      </c>
      <c r="F49" s="40">
        <v>12500</v>
      </c>
      <c r="G49" s="40">
        <v>0</v>
      </c>
      <c r="H49" s="40">
        <v>0</v>
      </c>
      <c r="I49" s="40">
        <v>0</v>
      </c>
      <c r="J49" s="40">
        <v>0</v>
      </c>
      <c r="K49" s="40">
        <v>0</v>
      </c>
      <c r="L49" s="40">
        <v>0</v>
      </c>
      <c r="M49" s="40">
        <v>0</v>
      </c>
      <c r="N49" s="40">
        <v>0</v>
      </c>
      <c r="O49" s="40">
        <v>0</v>
      </c>
    </row>
    <row r="50" spans="2:17" ht="30" customHeight="1" x14ac:dyDescent="0.2">
      <c r="B50" s="39" t="s">
        <v>77</v>
      </c>
      <c r="C50" s="104">
        <f>SUM(D50:O50)</f>
        <v>700000</v>
      </c>
      <c r="D50" s="40">
        <v>700000</v>
      </c>
      <c r="E50" s="40">
        <v>0</v>
      </c>
      <c r="F50" s="40">
        <v>0</v>
      </c>
      <c r="G50" s="40">
        <v>0</v>
      </c>
      <c r="H50" s="40">
        <v>0</v>
      </c>
      <c r="I50" s="40">
        <v>0</v>
      </c>
      <c r="J50" s="40">
        <v>0</v>
      </c>
      <c r="K50" s="40">
        <v>0</v>
      </c>
      <c r="L50" s="40">
        <v>0</v>
      </c>
      <c r="M50" s="40">
        <v>0</v>
      </c>
      <c r="N50" s="40">
        <v>0</v>
      </c>
      <c r="O50" s="40">
        <v>0</v>
      </c>
      <c r="Q50" s="36"/>
    </row>
    <row r="51" spans="2:17" ht="30" customHeight="1" x14ac:dyDescent="0.2">
      <c r="B51" s="39" t="s">
        <v>466</v>
      </c>
      <c r="C51" s="104">
        <f t="shared" si="7"/>
        <v>10749723.6</v>
      </c>
      <c r="D51" s="40">
        <v>5374861.7999999998</v>
      </c>
      <c r="E51" s="40">
        <v>5374861.7999999998</v>
      </c>
      <c r="F51" s="40"/>
      <c r="G51" s="40">
        <v>0</v>
      </c>
      <c r="H51" s="40">
        <v>0</v>
      </c>
      <c r="I51" s="40">
        <v>0</v>
      </c>
      <c r="J51" s="40">
        <v>0</v>
      </c>
      <c r="K51" s="40">
        <v>0</v>
      </c>
      <c r="L51" s="40">
        <v>0</v>
      </c>
      <c r="M51" s="40">
        <v>0</v>
      </c>
      <c r="N51" s="40">
        <v>0</v>
      </c>
      <c r="O51" s="40">
        <v>0</v>
      </c>
      <c r="Q51" s="57">
        <v>378</v>
      </c>
    </row>
    <row r="52" spans="2:17" s="126" customFormat="1" ht="30" customHeight="1" x14ac:dyDescent="0.2">
      <c r="B52" s="39" t="s">
        <v>510</v>
      </c>
      <c r="C52" s="104">
        <f t="shared" si="7"/>
        <v>10176000</v>
      </c>
      <c r="D52" s="40">
        <v>10176000</v>
      </c>
      <c r="E52" s="40"/>
      <c r="F52" s="40"/>
      <c r="G52" s="40"/>
      <c r="H52" s="40"/>
      <c r="I52" s="40"/>
      <c r="J52" s="40"/>
      <c r="K52" s="40"/>
      <c r="L52" s="40"/>
      <c r="M52" s="40"/>
      <c r="N52" s="40"/>
      <c r="O52" s="40"/>
      <c r="Q52" s="57"/>
    </row>
    <row r="53" spans="2:17" ht="30" customHeight="1" x14ac:dyDescent="0.2">
      <c r="B53" s="39" t="s">
        <v>216</v>
      </c>
      <c r="C53" s="104">
        <f>SUM(D53:O53)</f>
        <v>7965350</v>
      </c>
      <c r="D53" s="40">
        <v>7965350</v>
      </c>
      <c r="E53" s="40">
        <v>0</v>
      </c>
      <c r="F53" s="40"/>
      <c r="G53" s="40"/>
      <c r="H53" s="40">
        <v>0</v>
      </c>
      <c r="I53" s="40">
        <v>0</v>
      </c>
      <c r="J53" s="40">
        <v>0</v>
      </c>
      <c r="K53" s="40">
        <v>0</v>
      </c>
      <c r="L53" s="40">
        <v>0</v>
      </c>
      <c r="M53" s="40">
        <v>0</v>
      </c>
      <c r="N53" s="40">
        <v>0</v>
      </c>
      <c r="O53" s="40">
        <v>0</v>
      </c>
    </row>
    <row r="54" spans="2:17" ht="30" customHeight="1" x14ac:dyDescent="0.2">
      <c r="B54" s="39" t="s">
        <v>66</v>
      </c>
      <c r="C54" s="104">
        <f>SUM(D54:O54)</f>
        <v>1680000</v>
      </c>
      <c r="D54" s="40">
        <v>840000</v>
      </c>
      <c r="E54" s="40">
        <v>840000</v>
      </c>
      <c r="F54" s="40"/>
      <c r="G54" s="40"/>
      <c r="H54" s="40">
        <v>0</v>
      </c>
      <c r="I54" s="40">
        <v>0</v>
      </c>
      <c r="J54" s="40">
        <v>0</v>
      </c>
      <c r="K54" s="40">
        <v>0</v>
      </c>
      <c r="L54" s="40">
        <v>0</v>
      </c>
      <c r="M54" s="40">
        <v>0</v>
      </c>
      <c r="N54" s="40">
        <v>0</v>
      </c>
      <c r="O54" s="40">
        <v>0</v>
      </c>
    </row>
    <row r="55" spans="2:17" ht="30" customHeight="1" x14ac:dyDescent="0.2">
      <c r="B55" s="37" t="s">
        <v>350</v>
      </c>
      <c r="C55" s="38">
        <f>SUM(D55:O55)</f>
        <v>5380841.7399999797</v>
      </c>
      <c r="D55" s="38">
        <f>SUM(D56:D60)</f>
        <v>5380841.7399999797</v>
      </c>
      <c r="E55" s="38">
        <f t="shared" ref="E55:O55" si="9">SUM(E57:E60)</f>
        <v>0</v>
      </c>
      <c r="F55" s="38">
        <f t="shared" si="9"/>
        <v>0</v>
      </c>
      <c r="G55" s="38">
        <f t="shared" si="9"/>
        <v>0</v>
      </c>
      <c r="H55" s="38">
        <f t="shared" si="9"/>
        <v>0</v>
      </c>
      <c r="I55" s="38">
        <f t="shared" si="9"/>
        <v>0</v>
      </c>
      <c r="J55" s="38">
        <f t="shared" si="9"/>
        <v>0</v>
      </c>
      <c r="K55" s="38">
        <f t="shared" si="9"/>
        <v>0</v>
      </c>
      <c r="L55" s="38">
        <f t="shared" si="9"/>
        <v>0</v>
      </c>
      <c r="M55" s="38">
        <f t="shared" si="9"/>
        <v>0</v>
      </c>
      <c r="N55" s="38">
        <f t="shared" si="9"/>
        <v>0</v>
      </c>
      <c r="O55" s="38">
        <f t="shared" si="9"/>
        <v>0</v>
      </c>
      <c r="Q55" s="57"/>
    </row>
    <row r="56" spans="2:17" ht="30" customHeight="1" x14ac:dyDescent="0.2">
      <c r="B56" s="39" t="s">
        <v>342</v>
      </c>
      <c r="C56" s="104">
        <f t="shared" ref="C56:C58" si="10">SUM(D56:O56)</f>
        <v>975000</v>
      </c>
      <c r="D56" s="40">
        <v>975000</v>
      </c>
      <c r="E56" s="40"/>
      <c r="F56" s="40"/>
      <c r="G56" s="40"/>
      <c r="H56" s="40"/>
      <c r="I56" s="40"/>
      <c r="J56" s="40"/>
      <c r="K56" s="40"/>
      <c r="L56" s="40"/>
      <c r="M56" s="40"/>
      <c r="N56" s="40"/>
      <c r="O56" s="40"/>
      <c r="Q56" s="99"/>
    </row>
    <row r="57" spans="2:17" ht="30" customHeight="1" x14ac:dyDescent="0.2">
      <c r="B57" s="39" t="s">
        <v>309</v>
      </c>
      <c r="C57" s="104">
        <f t="shared" si="10"/>
        <v>1692600</v>
      </c>
      <c r="D57" s="40">
        <v>1692600</v>
      </c>
      <c r="E57" s="40"/>
      <c r="F57" s="40"/>
      <c r="G57" s="40"/>
      <c r="H57" s="40"/>
      <c r="I57" s="40"/>
      <c r="J57" s="40"/>
      <c r="K57" s="40"/>
      <c r="L57" s="40"/>
      <c r="M57" s="40"/>
      <c r="N57" s="40"/>
      <c r="O57" s="40"/>
      <c r="Q57" s="99"/>
    </row>
    <row r="58" spans="2:17" ht="30" customHeight="1" x14ac:dyDescent="0.2">
      <c r="B58" s="39" t="s">
        <v>310</v>
      </c>
      <c r="C58" s="104">
        <f t="shared" si="10"/>
        <v>1428541.7399999797</v>
      </c>
      <c r="D58" s="40">
        <v>1428541.7399999797</v>
      </c>
      <c r="E58" s="40"/>
      <c r="F58" s="40"/>
      <c r="G58" s="40"/>
      <c r="H58" s="40"/>
      <c r="I58" s="40"/>
      <c r="J58" s="40"/>
      <c r="K58" s="40"/>
      <c r="L58" s="40"/>
      <c r="M58" s="40"/>
      <c r="N58" s="40"/>
      <c r="O58" s="40"/>
      <c r="Q58" s="99"/>
    </row>
    <row r="59" spans="2:17" ht="45" customHeight="1" x14ac:dyDescent="0.2">
      <c r="B59" s="39" t="s">
        <v>312</v>
      </c>
      <c r="C59" s="104">
        <f>SUM(D59:O59)</f>
        <v>537500</v>
      </c>
      <c r="D59" s="40">
        <v>537500</v>
      </c>
      <c r="E59" s="40"/>
      <c r="F59" s="40"/>
      <c r="G59" s="40"/>
      <c r="H59" s="40"/>
      <c r="I59" s="40"/>
      <c r="J59" s="40"/>
      <c r="K59" s="40"/>
      <c r="L59" s="40"/>
      <c r="M59" s="40"/>
      <c r="N59" s="40"/>
      <c r="O59" s="40"/>
      <c r="Q59" s="99"/>
    </row>
    <row r="60" spans="2:17" ht="30" customHeight="1" x14ac:dyDescent="0.2">
      <c r="B60" s="39" t="s">
        <v>313</v>
      </c>
      <c r="C60" s="104">
        <f>SUM(D60:O60)</f>
        <v>747200</v>
      </c>
      <c r="D60" s="40">
        <v>747200</v>
      </c>
      <c r="E60" s="40"/>
      <c r="F60" s="40"/>
      <c r="G60" s="40"/>
      <c r="H60" s="40"/>
      <c r="I60" s="40"/>
      <c r="J60" s="40"/>
      <c r="K60" s="40"/>
      <c r="L60" s="40"/>
      <c r="M60" s="40"/>
      <c r="N60" s="40"/>
      <c r="O60" s="40"/>
      <c r="Q60" s="99"/>
    </row>
    <row r="61" spans="2:17" s="11" customFormat="1" ht="27" customHeight="1" x14ac:dyDescent="0.2">
      <c r="B61" s="41" t="s">
        <v>2</v>
      </c>
      <c r="C61" s="38">
        <f t="shared" ref="C61:O61" si="11">C25+C16+C11+C55</f>
        <v>186208939.46000001</v>
      </c>
      <c r="D61" s="38">
        <f t="shared" si="11"/>
        <v>118164159.55999997</v>
      </c>
      <c r="E61" s="38">
        <f t="shared" si="11"/>
        <v>56713135.420000002</v>
      </c>
      <c r="F61" s="38">
        <f t="shared" si="11"/>
        <v>4531151.12</v>
      </c>
      <c r="G61" s="38">
        <f t="shared" si="11"/>
        <v>2913671.12</v>
      </c>
      <c r="H61" s="38">
        <f t="shared" si="11"/>
        <v>1129711.1200000001</v>
      </c>
      <c r="I61" s="38">
        <f t="shared" si="11"/>
        <v>1129711.1200000001</v>
      </c>
      <c r="J61" s="38">
        <f t="shared" si="11"/>
        <v>813700</v>
      </c>
      <c r="K61" s="38">
        <f t="shared" si="11"/>
        <v>813700</v>
      </c>
      <c r="L61" s="38">
        <f t="shared" si="11"/>
        <v>0</v>
      </c>
      <c r="M61" s="38">
        <f t="shared" si="11"/>
        <v>0</v>
      </c>
      <c r="N61" s="38">
        <f t="shared" si="11"/>
        <v>0</v>
      </c>
      <c r="O61" s="38">
        <f t="shared" si="11"/>
        <v>0</v>
      </c>
      <c r="Q61" s="103"/>
    </row>
    <row r="62" spans="2:17" x14ac:dyDescent="0.2">
      <c r="Q62" s="2"/>
    </row>
    <row r="63" spans="2:17" x14ac:dyDescent="0.2">
      <c r="Q63" s="2"/>
    </row>
    <row r="64" spans="2:17" x14ac:dyDescent="0.2">
      <c r="Q64" s="2"/>
    </row>
    <row r="65" spans="2:17" x14ac:dyDescent="0.2">
      <c r="Q65" s="2"/>
    </row>
    <row r="66" spans="2:17" x14ac:dyDescent="0.2">
      <c r="B66" s="2"/>
      <c r="Q66" s="2"/>
    </row>
    <row r="67" spans="2:17" x14ac:dyDescent="0.2">
      <c r="Q67" s="2"/>
    </row>
    <row r="68" spans="2:17" x14ac:dyDescent="0.2">
      <c r="B68" s="36"/>
      <c r="Q68" s="2"/>
    </row>
    <row r="69" spans="2:17" x14ac:dyDescent="0.2">
      <c r="Q69" s="2"/>
    </row>
    <row r="70" spans="2:17" x14ac:dyDescent="0.2">
      <c r="Q70" s="2"/>
    </row>
    <row r="71" spans="2:17" x14ac:dyDescent="0.2">
      <c r="Q71" s="2"/>
    </row>
    <row r="72" spans="2:17" x14ac:dyDescent="0.2">
      <c r="Q72" s="2"/>
    </row>
    <row r="73" spans="2:17" x14ac:dyDescent="0.2">
      <c r="Q73" s="2"/>
    </row>
    <row r="74" spans="2:17" x14ac:dyDescent="0.2">
      <c r="Q74" s="2"/>
    </row>
    <row r="75" spans="2:17" x14ac:dyDescent="0.2">
      <c r="Q75" s="2"/>
    </row>
    <row r="76" spans="2:17" x14ac:dyDescent="0.2">
      <c r="Q76" s="2"/>
    </row>
    <row r="77" spans="2:17" x14ac:dyDescent="0.2">
      <c r="Q77" s="2"/>
    </row>
    <row r="78" spans="2:17" x14ac:dyDescent="0.2">
      <c r="Q78" s="2"/>
    </row>
    <row r="79" spans="2:17" x14ac:dyDescent="0.2">
      <c r="Q79" s="2"/>
    </row>
    <row r="80" spans="2:17" x14ac:dyDescent="0.2">
      <c r="Q80" s="2"/>
    </row>
    <row r="81" spans="17:17" x14ac:dyDescent="0.2">
      <c r="Q81" s="2"/>
    </row>
    <row r="82" spans="17:17" x14ac:dyDescent="0.2">
      <c r="Q82" s="2"/>
    </row>
    <row r="83" spans="17:17" x14ac:dyDescent="0.2">
      <c r="Q83" s="2"/>
    </row>
    <row r="84" spans="17:17" x14ac:dyDescent="0.2">
      <c r="Q84" s="2"/>
    </row>
    <row r="85" spans="17:17" x14ac:dyDescent="0.2">
      <c r="Q85" s="2"/>
    </row>
    <row r="86" spans="17:17" x14ac:dyDescent="0.2">
      <c r="Q86" s="2"/>
    </row>
    <row r="87" spans="17:17" x14ac:dyDescent="0.2">
      <c r="Q87" s="2"/>
    </row>
    <row r="88" spans="17:17" x14ac:dyDescent="0.2">
      <c r="Q88" s="2"/>
    </row>
    <row r="89" spans="17:17" x14ac:dyDescent="0.2">
      <c r="Q89" s="2"/>
    </row>
    <row r="90" spans="17:17" x14ac:dyDescent="0.2">
      <c r="Q90" s="2"/>
    </row>
    <row r="91" spans="17:17" x14ac:dyDescent="0.2">
      <c r="Q91" s="2"/>
    </row>
    <row r="92" spans="17:17" x14ac:dyDescent="0.2">
      <c r="Q92" s="2"/>
    </row>
    <row r="93" spans="17:17" x14ac:dyDescent="0.2">
      <c r="Q93" s="2"/>
    </row>
    <row r="94" spans="17:17" x14ac:dyDescent="0.2">
      <c r="Q94" s="2"/>
    </row>
    <row r="95" spans="17:17" x14ac:dyDescent="0.2">
      <c r="Q95" s="2"/>
    </row>
    <row r="96" spans="17:17" x14ac:dyDescent="0.2">
      <c r="Q96" s="2"/>
    </row>
    <row r="97" spans="3:17" x14ac:dyDescent="0.2">
      <c r="Q97" s="2"/>
    </row>
    <row r="98" spans="3:17" x14ac:dyDescent="0.2">
      <c r="Q98" s="2"/>
    </row>
    <row r="99" spans="3:17" x14ac:dyDescent="0.2">
      <c r="Q99" s="2"/>
    </row>
    <row r="100" spans="3:17" x14ac:dyDescent="0.2">
      <c r="Q100" s="2"/>
    </row>
    <row r="101" spans="3:17" x14ac:dyDescent="0.2">
      <c r="Q101" s="2"/>
    </row>
    <row r="102" spans="3:17" x14ac:dyDescent="0.2">
      <c r="Q102" s="2"/>
    </row>
    <row r="103" spans="3:17" x14ac:dyDescent="0.2">
      <c r="Q103" s="2"/>
    </row>
    <row r="104" spans="3:17" x14ac:dyDescent="0.2">
      <c r="Q104" s="2"/>
    </row>
    <row r="105" spans="3:17" x14ac:dyDescent="0.2">
      <c r="Q105" s="2"/>
    </row>
    <row r="106" spans="3:17" x14ac:dyDescent="0.2">
      <c r="C106" s="1"/>
      <c r="F106" s="2"/>
      <c r="H106" s="11"/>
      <c r="L106" s="11"/>
      <c r="Q106" s="36"/>
    </row>
    <row r="107" spans="3:17" x14ac:dyDescent="0.2">
      <c r="C107" s="1"/>
      <c r="F107" s="2"/>
      <c r="H107" s="11"/>
      <c r="L107" s="11"/>
    </row>
    <row r="108" spans="3:17" x14ac:dyDescent="0.2">
      <c r="C108" s="1"/>
      <c r="F108" s="2"/>
      <c r="H108" s="11"/>
      <c r="L108" s="11"/>
    </row>
    <row r="109" spans="3:17" x14ac:dyDescent="0.2">
      <c r="C109" s="1"/>
      <c r="F109" s="2"/>
      <c r="H109" s="11"/>
      <c r="L109" s="11"/>
    </row>
    <row r="110" spans="3:17" x14ac:dyDescent="0.2">
      <c r="C110" s="1"/>
      <c r="F110" s="2"/>
      <c r="H110" s="11"/>
      <c r="L110" s="11"/>
    </row>
    <row r="111" spans="3:17" x14ac:dyDescent="0.2">
      <c r="C111" s="1"/>
      <c r="F111" s="2"/>
    </row>
    <row r="112" spans="3:17" x14ac:dyDescent="0.2">
      <c r="C112" s="1"/>
      <c r="F112" s="2"/>
    </row>
    <row r="113" spans="3:6" x14ac:dyDescent="0.2">
      <c r="C113" s="1"/>
      <c r="F113" s="2"/>
    </row>
  </sheetData>
  <mergeCells count="2">
    <mergeCell ref="C6:O6"/>
    <mergeCell ref="E8:K8"/>
  </mergeCells>
  <phoneticPr fontId="3" type="noConversion"/>
  <hyperlinks>
    <hyperlink ref="Q26" location="'301.energ el'!Área_de_impresión" display="'301.energ el'!Área_de_impresión" xr:uid="{64ECFAD0-E30C-4D71-842F-2EB24FA771B0}"/>
    <hyperlink ref="Q27" location="'303.agua'!Área_de_impresión" display="'303.agua'!Área_de_impresión" xr:uid="{73F417D2-7D18-4CD4-B853-B7F0ECB51017}"/>
    <hyperlink ref="Q28" location="'304tel'!Área_de_impresión" display="'304tel'!Área_de_impresión" xr:uid="{768F9E6C-2F18-4B35-8898-B5CCAB0EB785}"/>
    <hyperlink ref="Q31" location="'308.Servpostal'!Área_de_impresión" display="'308.Servpostal'!Área_de_impresión" xr:uid="{56E96198-A76F-4439-BC47-DC29F881F40C}"/>
    <hyperlink ref="Q34" location="'313.Arrend.inmb'!Área_de_impresión" display="'313.Arrend.inmb'!Área_de_impresión" xr:uid="{F409F5A5-DA6D-45E7-A840-C505296659AA}"/>
    <hyperlink ref="Q36" location="'320.OtrosArrend'!A1" display="'320.OtrosArrend'!A1" xr:uid="{363ABA0F-FA92-46EC-BAAF-E2CCEF46D4A8}"/>
    <hyperlink ref="Q44" location="'361 DIF'!Área_de_impresión" display="'361 DIF'!Área_de_impresión" xr:uid="{F6FA258C-8326-4DB9-878C-14AFDDABAB5C}"/>
    <hyperlink ref="Q42" location="'347. mantto.edif'!Área_de_impresión" display="'347. mantto.edif'!Área_de_impresión" xr:uid="{E276F38B-48B5-4E55-B71C-16E68E4F2620}"/>
    <hyperlink ref="Q39" location="'328 SER VIG'!Área_de_impresión" display="'328 SER VIG'!Área_de_impresión" xr:uid="{67FC5CB2-5F1D-4C07-9DCE-B90EA0A896D9}"/>
    <hyperlink ref="Q51" location="'378.Gtos.Comalim'!Títulos_a_imprimir" display="'378.Gtos.Comalim'!Títulos_a_imprimir" xr:uid="{45D5FAB9-A8B5-43F2-822D-0C1768520B83}"/>
  </hyperlinks>
  <pageMargins left="0.70866141732283472" right="0.70866141732283472" top="0.74803149606299213" bottom="0.74803149606299213" header="0.31496062992125984" footer="0.31496062992125984"/>
  <pageSetup scale="45" fitToHeight="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849F1-88AB-422D-86EC-A5E20A7961D6}">
  <sheetPr>
    <tabColor theme="0" tint="-4.9989318521683403E-2"/>
    <pageSetUpPr fitToPage="1"/>
  </sheetPr>
  <dimension ref="B2:S97"/>
  <sheetViews>
    <sheetView showGridLines="0" topLeftCell="A19" zoomScaleNormal="100" zoomScaleSheetLayoutView="55" workbookViewId="0">
      <selection activeCell="H17" sqref="H17"/>
    </sheetView>
  </sheetViews>
  <sheetFormatPr baseColWidth="10" defaultColWidth="11.5" defaultRowHeight="15" x14ac:dyDescent="0.2"/>
  <cols>
    <col min="1" max="1" width="0.83203125" style="1" customWidth="1"/>
    <col min="2" max="2" width="13.33203125" style="1" customWidth="1"/>
    <col min="3" max="3" width="28.1640625" style="1" customWidth="1"/>
    <col min="4" max="4" width="11.5" style="1" customWidth="1"/>
    <col min="5" max="5" width="10.5" style="1" bestFit="1" customWidth="1"/>
    <col min="6" max="6" width="11.5" style="2" customWidth="1"/>
    <col min="7" max="7" width="12" style="1" customWidth="1"/>
    <col min="8" max="8" width="14.33203125" style="1" customWidth="1"/>
    <col min="9" max="9" width="15.83203125" style="1" customWidth="1"/>
    <col min="10" max="10" width="14.1640625" style="1" bestFit="1" customWidth="1"/>
    <col min="11" max="11" width="14.1640625" style="1" hidden="1" customWidth="1"/>
    <col min="12" max="12" width="16.1640625" style="1" hidden="1" customWidth="1"/>
    <col min="13" max="15" width="13.1640625" style="1" hidden="1" customWidth="1"/>
    <col min="16" max="16" width="11.5" style="1" hidden="1" customWidth="1"/>
    <col min="17" max="17" width="11.5" style="1" customWidth="1"/>
    <col min="18" max="18" width="15.1640625" style="1" bestFit="1" customWidth="1"/>
    <col min="19" max="19" width="13.1640625" style="1" bestFit="1" customWidth="1"/>
    <col min="20" max="16384" width="11.5" style="1"/>
  </cols>
  <sheetData>
    <row r="2" spans="2:19" ht="126.75" customHeight="1" x14ac:dyDescent="0.2"/>
    <row r="4" spans="2:19" ht="21.75" customHeight="1" x14ac:dyDescent="0.2"/>
    <row r="5" spans="2:19" ht="27" customHeight="1" x14ac:dyDescent="0.2">
      <c r="B5" s="28" t="s">
        <v>286</v>
      </c>
      <c r="C5" s="144" t="str">
        <f>CALENDARIZADO!C6</f>
        <v>Revocación de Mandato (Titular del Poder Ejecutivo) 2026</v>
      </c>
      <c r="D5" s="145"/>
      <c r="E5" s="145"/>
      <c r="F5" s="145"/>
      <c r="G5" s="145"/>
      <c r="H5" s="145"/>
      <c r="I5" s="145"/>
      <c r="J5" s="145"/>
    </row>
    <row r="6" spans="2:19" ht="10" customHeight="1" x14ac:dyDescent="0.2">
      <c r="B6" s="30"/>
    </row>
    <row r="7" spans="2:19" ht="27" customHeight="1" x14ac:dyDescent="0.2">
      <c r="B7" s="28" t="s">
        <v>0</v>
      </c>
      <c r="C7" s="137" t="s">
        <v>45</v>
      </c>
      <c r="D7" s="137"/>
      <c r="E7" s="137"/>
      <c r="F7" s="137"/>
      <c r="G7" s="137"/>
      <c r="H7" s="137"/>
      <c r="I7" s="137"/>
      <c r="J7" s="137"/>
    </row>
    <row r="8" spans="2:19" ht="10" customHeight="1" x14ac:dyDescent="0.2">
      <c r="B8" s="30"/>
    </row>
    <row r="9" spans="2:19" ht="27" customHeight="1" x14ac:dyDescent="0.2">
      <c r="B9" s="28" t="s">
        <v>1</v>
      </c>
      <c r="C9" s="146" t="s">
        <v>47</v>
      </c>
      <c r="D9" s="146"/>
      <c r="E9" s="146"/>
      <c r="F9" s="146"/>
      <c r="G9" s="146"/>
      <c r="H9" s="146"/>
      <c r="I9" s="28" t="s">
        <v>2</v>
      </c>
      <c r="J9" s="27">
        <f>H50</f>
        <v>31172000</v>
      </c>
      <c r="M9" s="36"/>
      <c r="R9" s="2"/>
      <c r="S9" s="36"/>
    </row>
    <row r="10" spans="2:19" ht="10" customHeight="1" x14ac:dyDescent="0.2">
      <c r="B10" s="30"/>
    </row>
    <row r="11" spans="2:19" ht="27" customHeight="1" x14ac:dyDescent="0.2">
      <c r="B11" s="28" t="s">
        <v>1</v>
      </c>
      <c r="C11" s="146" t="s">
        <v>48</v>
      </c>
      <c r="D11" s="146"/>
      <c r="E11" s="146"/>
      <c r="F11" s="146"/>
      <c r="G11" s="146"/>
      <c r="H11" s="146"/>
      <c r="I11" s="28" t="s">
        <v>2</v>
      </c>
      <c r="J11" s="27">
        <f>I50</f>
        <v>5742000</v>
      </c>
    </row>
    <row r="12" spans="2:19" ht="10" customHeight="1" x14ac:dyDescent="0.2">
      <c r="B12" s="30"/>
    </row>
    <row r="13" spans="2:19" ht="27" customHeight="1" x14ac:dyDescent="0.2">
      <c r="B13" s="28" t="s">
        <v>1</v>
      </c>
      <c r="C13" s="146" t="s">
        <v>49</v>
      </c>
      <c r="D13" s="146"/>
      <c r="E13" s="146"/>
      <c r="F13" s="146"/>
      <c r="G13" s="146"/>
      <c r="H13" s="146"/>
      <c r="I13" s="28" t="s">
        <v>2</v>
      </c>
      <c r="J13" s="27">
        <f>J50</f>
        <v>935160</v>
      </c>
      <c r="R13" s="36"/>
    </row>
    <row r="14" spans="2:19" ht="10" customHeight="1" x14ac:dyDescent="0.2"/>
    <row r="15" spans="2:19" s="3" customFormat="1" ht="32" x14ac:dyDescent="0.2">
      <c r="B15" s="142" t="s">
        <v>11</v>
      </c>
      <c r="C15" s="143"/>
      <c r="D15" s="20" t="s">
        <v>12</v>
      </c>
      <c r="E15" s="20" t="s">
        <v>13</v>
      </c>
      <c r="F15" s="20" t="s">
        <v>9</v>
      </c>
      <c r="G15" s="20" t="s">
        <v>4</v>
      </c>
      <c r="H15" s="20" t="s">
        <v>14</v>
      </c>
      <c r="I15" s="20" t="s">
        <v>362</v>
      </c>
      <c r="J15" s="20" t="s">
        <v>15</v>
      </c>
      <c r="M15" s="51" t="s">
        <v>121</v>
      </c>
      <c r="N15" s="51" t="s">
        <v>120</v>
      </c>
      <c r="O15" s="52" t="s">
        <v>119</v>
      </c>
      <c r="P15" s="51" t="s">
        <v>118</v>
      </c>
    </row>
    <row r="16" spans="2:19" ht="21" customHeight="1" x14ac:dyDescent="0.2">
      <c r="B16" s="139" t="s">
        <v>246</v>
      </c>
      <c r="C16" s="139"/>
      <c r="D16" s="86"/>
      <c r="E16" s="87"/>
      <c r="F16" s="88"/>
      <c r="G16" s="89"/>
      <c r="H16" s="90"/>
      <c r="I16" s="90"/>
      <c r="J16" s="90"/>
      <c r="K16" s="36"/>
      <c r="M16" s="47"/>
      <c r="N16" s="36"/>
      <c r="O16" s="36"/>
      <c r="P16" s="36"/>
    </row>
    <row r="17" spans="2:18" ht="21" customHeight="1" x14ac:dyDescent="0.2">
      <c r="B17" s="140" t="s">
        <v>467</v>
      </c>
      <c r="C17" s="141"/>
      <c r="D17" s="111">
        <v>3</v>
      </c>
      <c r="E17" s="8">
        <v>20000</v>
      </c>
      <c r="F17" s="9">
        <v>2</v>
      </c>
      <c r="G17" s="112" t="s">
        <v>192</v>
      </c>
      <c r="H17" s="50">
        <f>D17*E17*F17</f>
        <v>120000</v>
      </c>
      <c r="I17" s="50">
        <f>+E17/30*15*D17</f>
        <v>30000</v>
      </c>
      <c r="J17" s="113">
        <f>(H17)*0.03</f>
        <v>3600</v>
      </c>
      <c r="K17" s="36"/>
      <c r="M17" s="47">
        <v>31</v>
      </c>
      <c r="N17" s="36">
        <f t="shared" ref="N17:N18" si="0">F17*M17</f>
        <v>62</v>
      </c>
      <c r="O17" s="36">
        <f>(N17/365)*15*P17</f>
        <v>1698.6301369863013</v>
      </c>
      <c r="P17" s="36">
        <f>E17/30</f>
        <v>666.66666666666663</v>
      </c>
      <c r="R17" s="36"/>
    </row>
    <row r="18" spans="2:18" ht="21" customHeight="1" x14ac:dyDescent="0.2">
      <c r="B18" s="140" t="s">
        <v>468</v>
      </c>
      <c r="C18" s="141"/>
      <c r="D18" s="111">
        <v>40</v>
      </c>
      <c r="E18" s="8">
        <v>15000</v>
      </c>
      <c r="F18" s="9">
        <v>2</v>
      </c>
      <c r="G18" s="112" t="s">
        <v>192</v>
      </c>
      <c r="H18" s="50">
        <f>D18*E18*F18</f>
        <v>1200000</v>
      </c>
      <c r="I18" s="50">
        <f t="shared" ref="I18:I49" si="1">+E18/30*15*D18</f>
        <v>300000</v>
      </c>
      <c r="J18" s="113">
        <f t="shared" ref="J18:J49" si="2">(H18)*0.03</f>
        <v>36000</v>
      </c>
      <c r="K18" s="36"/>
      <c r="M18" s="47">
        <v>31</v>
      </c>
      <c r="N18" s="36">
        <f t="shared" si="0"/>
        <v>62</v>
      </c>
      <c r="O18" s="36">
        <f>(N18/365)*15*P18</f>
        <v>1273.972602739726</v>
      </c>
      <c r="P18" s="36">
        <f>E18/30</f>
        <v>500</v>
      </c>
    </row>
    <row r="19" spans="2:18" ht="21" customHeight="1" x14ac:dyDescent="0.2">
      <c r="B19" s="138" t="s">
        <v>123</v>
      </c>
      <c r="C19" s="138"/>
      <c r="D19" s="5">
        <v>15</v>
      </c>
      <c r="E19" s="8">
        <v>30000</v>
      </c>
      <c r="F19" s="9">
        <v>4</v>
      </c>
      <c r="G19" s="46" t="s">
        <v>90</v>
      </c>
      <c r="H19" s="50">
        <f>D19*E19*F19</f>
        <v>1800000</v>
      </c>
      <c r="I19" s="50">
        <f t="shared" si="1"/>
        <v>225000</v>
      </c>
      <c r="J19" s="113">
        <f t="shared" si="2"/>
        <v>54000</v>
      </c>
      <c r="K19" s="36"/>
      <c r="M19" s="47">
        <v>31</v>
      </c>
      <c r="N19" s="36">
        <f t="shared" ref="N19:N25" si="3">F19*M19</f>
        <v>124</v>
      </c>
      <c r="O19" s="36">
        <f t="shared" ref="O19:O25" si="4">(N19/365)*15*P19</f>
        <v>5095.8904109589039</v>
      </c>
      <c r="P19" s="36">
        <f t="shared" ref="P19" si="5">E19/30</f>
        <v>1000</v>
      </c>
    </row>
    <row r="20" spans="2:18" ht="21" customHeight="1" x14ac:dyDescent="0.2">
      <c r="B20" s="138" t="s">
        <v>124</v>
      </c>
      <c r="C20" s="138"/>
      <c r="D20" s="5">
        <v>6</v>
      </c>
      <c r="E20" s="8">
        <v>22000</v>
      </c>
      <c r="F20" s="9">
        <v>4</v>
      </c>
      <c r="G20" s="46" t="s">
        <v>90</v>
      </c>
      <c r="H20" s="50">
        <f t="shared" ref="H20:H25" si="6">D20*E20*F20</f>
        <v>528000</v>
      </c>
      <c r="I20" s="50">
        <f t="shared" si="1"/>
        <v>66000</v>
      </c>
      <c r="J20" s="113">
        <f t="shared" si="2"/>
        <v>15840</v>
      </c>
      <c r="K20" s="36">
        <f>SUM(H19:H25)</f>
        <v>6928000</v>
      </c>
      <c r="L20" s="36">
        <f>SUM(I19:I25)</f>
        <v>866000</v>
      </c>
      <c r="M20" s="47">
        <v>31</v>
      </c>
      <c r="N20" s="36">
        <f t="shared" si="3"/>
        <v>124</v>
      </c>
      <c r="O20" s="36">
        <f t="shared" si="4"/>
        <v>3736.9863013698632</v>
      </c>
      <c r="P20" s="36">
        <f t="shared" ref="P20:P25" si="7">E20/30</f>
        <v>733.33333333333337</v>
      </c>
    </row>
    <row r="21" spans="2:18" ht="21" customHeight="1" x14ac:dyDescent="0.2">
      <c r="B21" s="138" t="s">
        <v>125</v>
      </c>
      <c r="C21" s="138"/>
      <c r="D21" s="5">
        <v>20</v>
      </c>
      <c r="E21" s="8">
        <v>15000</v>
      </c>
      <c r="F21" s="9">
        <v>4</v>
      </c>
      <c r="G21" s="46" t="s">
        <v>90</v>
      </c>
      <c r="H21" s="50">
        <f t="shared" si="6"/>
        <v>1200000</v>
      </c>
      <c r="I21" s="50">
        <f t="shared" si="1"/>
        <v>150000</v>
      </c>
      <c r="J21" s="113">
        <f t="shared" si="2"/>
        <v>36000</v>
      </c>
      <c r="K21" s="36">
        <f>K20/4</f>
        <v>1732000</v>
      </c>
      <c r="L21" s="36"/>
      <c r="M21" s="47">
        <v>31</v>
      </c>
      <c r="N21" s="36">
        <f t="shared" si="3"/>
        <v>124</v>
      </c>
      <c r="O21" s="36">
        <f t="shared" si="4"/>
        <v>2547.9452054794519</v>
      </c>
      <c r="P21" s="36">
        <f t="shared" si="7"/>
        <v>500</v>
      </c>
    </row>
    <row r="22" spans="2:18" ht="21" customHeight="1" x14ac:dyDescent="0.2">
      <c r="B22" s="138" t="s">
        <v>79</v>
      </c>
      <c r="C22" s="138"/>
      <c r="D22" s="5">
        <v>8</v>
      </c>
      <c r="E22" s="8">
        <v>20000</v>
      </c>
      <c r="F22" s="9">
        <v>4</v>
      </c>
      <c r="G22" s="46" t="s">
        <v>90</v>
      </c>
      <c r="H22" s="50">
        <f t="shared" si="6"/>
        <v>640000</v>
      </c>
      <c r="I22" s="50">
        <f t="shared" si="1"/>
        <v>80000</v>
      </c>
      <c r="J22" s="113">
        <f t="shared" si="2"/>
        <v>19200</v>
      </c>
      <c r="K22" s="36"/>
      <c r="M22" s="47">
        <v>31</v>
      </c>
      <c r="N22" s="36">
        <f t="shared" si="3"/>
        <v>124</v>
      </c>
      <c r="O22" s="36">
        <f t="shared" si="4"/>
        <v>3397.2602739726026</v>
      </c>
      <c r="P22" s="36">
        <f t="shared" si="7"/>
        <v>666.66666666666663</v>
      </c>
    </row>
    <row r="23" spans="2:18" ht="21" customHeight="1" x14ac:dyDescent="0.2">
      <c r="B23" s="138" t="s">
        <v>80</v>
      </c>
      <c r="C23" s="138"/>
      <c r="D23" s="5">
        <v>10</v>
      </c>
      <c r="E23" s="8">
        <v>18000</v>
      </c>
      <c r="F23" s="9">
        <v>4</v>
      </c>
      <c r="G23" s="46" t="s">
        <v>90</v>
      </c>
      <c r="H23" s="50">
        <f t="shared" si="6"/>
        <v>720000</v>
      </c>
      <c r="I23" s="50">
        <f t="shared" si="1"/>
        <v>90000</v>
      </c>
      <c r="J23" s="113">
        <f t="shared" si="2"/>
        <v>21600</v>
      </c>
      <c r="K23" s="36"/>
      <c r="M23" s="47">
        <v>31</v>
      </c>
      <c r="N23" s="36">
        <f t="shared" si="3"/>
        <v>124</v>
      </c>
      <c r="O23" s="36">
        <f t="shared" si="4"/>
        <v>3057.5342465753424</v>
      </c>
      <c r="P23" s="36">
        <f t="shared" si="7"/>
        <v>600</v>
      </c>
    </row>
    <row r="24" spans="2:18" ht="21" customHeight="1" x14ac:dyDescent="0.2">
      <c r="B24" s="138" t="s">
        <v>126</v>
      </c>
      <c r="C24" s="138"/>
      <c r="D24" s="5">
        <v>20</v>
      </c>
      <c r="E24" s="8">
        <v>13500</v>
      </c>
      <c r="F24" s="9">
        <v>4</v>
      </c>
      <c r="G24" s="46" t="s">
        <v>90</v>
      </c>
      <c r="H24" s="50">
        <f t="shared" si="6"/>
        <v>1080000</v>
      </c>
      <c r="I24" s="50">
        <f t="shared" si="1"/>
        <v>135000</v>
      </c>
      <c r="J24" s="113">
        <f t="shared" si="2"/>
        <v>32400</v>
      </c>
      <c r="K24" s="36"/>
      <c r="M24" s="47">
        <v>31</v>
      </c>
      <c r="N24" s="36">
        <f t="shared" si="3"/>
        <v>124</v>
      </c>
      <c r="O24" s="36">
        <f t="shared" si="4"/>
        <v>2293.1506849315069</v>
      </c>
      <c r="P24" s="36">
        <f t="shared" si="7"/>
        <v>450</v>
      </c>
    </row>
    <row r="25" spans="2:18" ht="21" customHeight="1" x14ac:dyDescent="0.2">
      <c r="B25" s="138" t="s">
        <v>78</v>
      </c>
      <c r="C25" s="138"/>
      <c r="D25" s="5">
        <v>20</v>
      </c>
      <c r="E25" s="8">
        <v>12000</v>
      </c>
      <c r="F25" s="9">
        <v>4</v>
      </c>
      <c r="G25" s="46" t="s">
        <v>90</v>
      </c>
      <c r="H25" s="50">
        <f t="shared" si="6"/>
        <v>960000</v>
      </c>
      <c r="I25" s="50">
        <f t="shared" si="1"/>
        <v>120000</v>
      </c>
      <c r="J25" s="113">
        <f t="shared" si="2"/>
        <v>28800</v>
      </c>
      <c r="K25" s="36"/>
      <c r="M25" s="47">
        <v>31</v>
      </c>
      <c r="N25" s="36">
        <f t="shared" si="3"/>
        <v>124</v>
      </c>
      <c r="O25" s="36">
        <f t="shared" si="4"/>
        <v>2038.3561643835617</v>
      </c>
      <c r="P25" s="36">
        <f t="shared" si="7"/>
        <v>400</v>
      </c>
    </row>
    <row r="26" spans="2:18" ht="21" customHeight="1" x14ac:dyDescent="0.2">
      <c r="B26" s="138" t="s">
        <v>256</v>
      </c>
      <c r="C26" s="138"/>
      <c r="D26" s="5">
        <v>10</v>
      </c>
      <c r="E26" s="8">
        <v>15000</v>
      </c>
      <c r="F26" s="9">
        <v>8</v>
      </c>
      <c r="G26" s="46" t="s">
        <v>128</v>
      </c>
      <c r="H26" s="50">
        <f>D26*E26*F26</f>
        <v>1200000</v>
      </c>
      <c r="I26" s="50">
        <f t="shared" si="1"/>
        <v>75000</v>
      </c>
      <c r="J26" s="113">
        <f t="shared" si="2"/>
        <v>36000</v>
      </c>
      <c r="M26" s="47">
        <v>31</v>
      </c>
      <c r="N26" s="36">
        <f>F26*M26</f>
        <v>248</v>
      </c>
      <c r="O26" s="36">
        <f t="shared" ref="O26:O39" si="8">(N26/365)*15*P26</f>
        <v>5095.8904109589039</v>
      </c>
      <c r="P26" s="36">
        <f>E26/30</f>
        <v>500</v>
      </c>
    </row>
    <row r="27" spans="2:18" ht="21" customHeight="1" x14ac:dyDescent="0.2">
      <c r="B27" s="138" t="s">
        <v>115</v>
      </c>
      <c r="C27" s="138"/>
      <c r="D27" s="5">
        <v>3</v>
      </c>
      <c r="E27" s="8">
        <v>12000</v>
      </c>
      <c r="F27" s="9">
        <v>8</v>
      </c>
      <c r="G27" s="46" t="s">
        <v>128</v>
      </c>
      <c r="H27" s="50">
        <f>D27*E27*F27</f>
        <v>288000</v>
      </c>
      <c r="I27" s="50">
        <f t="shared" si="1"/>
        <v>18000</v>
      </c>
      <c r="J27" s="113">
        <f t="shared" si="2"/>
        <v>8640</v>
      </c>
      <c r="K27" s="36"/>
      <c r="M27" s="47">
        <v>31</v>
      </c>
      <c r="N27" s="36">
        <f>F27*M27</f>
        <v>248</v>
      </c>
      <c r="O27" s="36">
        <f t="shared" si="8"/>
        <v>4076.7123287671234</v>
      </c>
      <c r="P27" s="36">
        <f>E27/30</f>
        <v>400</v>
      </c>
    </row>
    <row r="28" spans="2:18" ht="21" customHeight="1" x14ac:dyDescent="0.2">
      <c r="B28" s="140" t="s">
        <v>114</v>
      </c>
      <c r="C28" s="141"/>
      <c r="D28" s="5">
        <v>1</v>
      </c>
      <c r="E28" s="8">
        <v>15000</v>
      </c>
      <c r="F28" s="9">
        <v>8</v>
      </c>
      <c r="G28" s="46" t="s">
        <v>128</v>
      </c>
      <c r="H28" s="50">
        <f>D28*E28*F28</f>
        <v>120000</v>
      </c>
      <c r="I28" s="50">
        <f t="shared" si="1"/>
        <v>7500</v>
      </c>
      <c r="J28" s="113">
        <f t="shared" si="2"/>
        <v>3600</v>
      </c>
      <c r="K28" s="36"/>
      <c r="L28" s="36"/>
      <c r="M28" s="47">
        <v>31</v>
      </c>
      <c r="N28" s="36">
        <f>F28*M28</f>
        <v>248</v>
      </c>
      <c r="O28" s="36">
        <f t="shared" si="8"/>
        <v>5095.8904109589039</v>
      </c>
      <c r="P28" s="36">
        <f>E28/30</f>
        <v>500</v>
      </c>
    </row>
    <row r="29" spans="2:18" ht="21" customHeight="1" x14ac:dyDescent="0.2">
      <c r="B29" s="140" t="s">
        <v>116</v>
      </c>
      <c r="C29" s="141"/>
      <c r="D29" s="5">
        <v>2</v>
      </c>
      <c r="E29" s="8">
        <v>16000</v>
      </c>
      <c r="F29" s="9">
        <v>8</v>
      </c>
      <c r="G29" s="46" t="s">
        <v>128</v>
      </c>
      <c r="H29" s="50">
        <f>D29*E29*F29</f>
        <v>256000</v>
      </c>
      <c r="I29" s="50">
        <f t="shared" si="1"/>
        <v>16000.000000000002</v>
      </c>
      <c r="J29" s="113">
        <f t="shared" si="2"/>
        <v>7680</v>
      </c>
      <c r="K29" s="36">
        <f>SUM(H26:H36)</f>
        <v>6320000</v>
      </c>
      <c r="M29" s="47">
        <v>31</v>
      </c>
      <c r="N29" s="36">
        <f>F29*M29</f>
        <v>248</v>
      </c>
      <c r="O29" s="36">
        <f t="shared" si="8"/>
        <v>5435.6164383561645</v>
      </c>
      <c r="P29" s="36">
        <f>E29/30</f>
        <v>533.33333333333337</v>
      </c>
    </row>
    <row r="30" spans="2:18" ht="21" customHeight="1" x14ac:dyDescent="0.2">
      <c r="B30" s="138" t="s">
        <v>123</v>
      </c>
      <c r="C30" s="138"/>
      <c r="D30" s="5">
        <v>2</v>
      </c>
      <c r="E30" s="8">
        <v>30000</v>
      </c>
      <c r="F30" s="9">
        <v>8</v>
      </c>
      <c r="G30" s="46" t="s">
        <v>128</v>
      </c>
      <c r="H30" s="50">
        <f>D30*E30*F30</f>
        <v>480000</v>
      </c>
      <c r="I30" s="50">
        <f t="shared" si="1"/>
        <v>30000</v>
      </c>
      <c r="J30" s="113">
        <f t="shared" si="2"/>
        <v>14400</v>
      </c>
      <c r="K30" s="36">
        <f>K29/8</f>
        <v>790000</v>
      </c>
      <c r="L30" s="36">
        <f>SUM(I26:I36)</f>
        <v>395000</v>
      </c>
      <c r="M30" s="47">
        <v>31</v>
      </c>
      <c r="N30" s="36">
        <f t="shared" ref="N30:N35" si="9">F30*M30</f>
        <v>248</v>
      </c>
      <c r="O30" s="36">
        <f t="shared" si="8"/>
        <v>10191.780821917808</v>
      </c>
      <c r="P30" s="36">
        <f t="shared" ref="P30:P36" si="10">E30/30</f>
        <v>1000</v>
      </c>
    </row>
    <row r="31" spans="2:18" ht="21" customHeight="1" x14ac:dyDescent="0.2">
      <c r="B31" s="138" t="s">
        <v>124</v>
      </c>
      <c r="C31" s="138"/>
      <c r="D31" s="5">
        <v>3</v>
      </c>
      <c r="E31" s="8">
        <v>22000</v>
      </c>
      <c r="F31" s="9">
        <v>8</v>
      </c>
      <c r="G31" s="46" t="s">
        <v>128</v>
      </c>
      <c r="H31" s="50">
        <f t="shared" ref="H31:H36" si="11">D31*E31*F31</f>
        <v>528000</v>
      </c>
      <c r="I31" s="50">
        <f t="shared" si="1"/>
        <v>33000</v>
      </c>
      <c r="J31" s="113">
        <f t="shared" si="2"/>
        <v>15840</v>
      </c>
      <c r="K31" s="36"/>
      <c r="L31" s="36"/>
      <c r="M31" s="47">
        <v>31</v>
      </c>
      <c r="N31" s="36">
        <f t="shared" si="9"/>
        <v>248</v>
      </c>
      <c r="O31" s="36">
        <f t="shared" si="8"/>
        <v>7473.9726027397264</v>
      </c>
      <c r="P31" s="36">
        <f t="shared" si="10"/>
        <v>733.33333333333337</v>
      </c>
    </row>
    <row r="32" spans="2:18" ht="21" customHeight="1" x14ac:dyDescent="0.2">
      <c r="B32" s="138" t="s">
        <v>125</v>
      </c>
      <c r="C32" s="138"/>
      <c r="D32" s="5">
        <v>6</v>
      </c>
      <c r="E32" s="8">
        <v>15000</v>
      </c>
      <c r="F32" s="9">
        <v>8</v>
      </c>
      <c r="G32" s="46" t="s">
        <v>128</v>
      </c>
      <c r="H32" s="50">
        <f t="shared" si="11"/>
        <v>720000</v>
      </c>
      <c r="I32" s="50">
        <f t="shared" si="1"/>
        <v>45000</v>
      </c>
      <c r="J32" s="113">
        <f t="shared" si="2"/>
        <v>21600</v>
      </c>
      <c r="K32" s="36"/>
      <c r="M32" s="47">
        <v>31</v>
      </c>
      <c r="N32" s="36">
        <f t="shared" si="9"/>
        <v>248</v>
      </c>
      <c r="O32" s="36">
        <f t="shared" si="8"/>
        <v>5095.8904109589039</v>
      </c>
      <c r="P32" s="36">
        <f t="shared" si="10"/>
        <v>500</v>
      </c>
    </row>
    <row r="33" spans="2:16" ht="21" customHeight="1" x14ac:dyDescent="0.2">
      <c r="B33" s="138" t="s">
        <v>79</v>
      </c>
      <c r="C33" s="138"/>
      <c r="D33" s="5">
        <v>4</v>
      </c>
      <c r="E33" s="8">
        <v>20000</v>
      </c>
      <c r="F33" s="9">
        <v>8</v>
      </c>
      <c r="G33" s="46" t="s">
        <v>128</v>
      </c>
      <c r="H33" s="50">
        <f t="shared" si="11"/>
        <v>640000</v>
      </c>
      <c r="I33" s="50">
        <f t="shared" si="1"/>
        <v>40000</v>
      </c>
      <c r="J33" s="113">
        <f t="shared" si="2"/>
        <v>19200</v>
      </c>
      <c r="K33" s="36"/>
      <c r="L33" s="36"/>
      <c r="M33" s="47">
        <v>31</v>
      </c>
      <c r="N33" s="36">
        <f t="shared" si="9"/>
        <v>248</v>
      </c>
      <c r="O33" s="36">
        <f t="shared" si="8"/>
        <v>6794.5205479452052</v>
      </c>
      <c r="P33" s="36">
        <f t="shared" si="10"/>
        <v>666.66666666666663</v>
      </c>
    </row>
    <row r="34" spans="2:16" ht="21" customHeight="1" x14ac:dyDescent="0.2">
      <c r="B34" s="138" t="s">
        <v>80</v>
      </c>
      <c r="C34" s="138"/>
      <c r="D34" s="5">
        <v>5</v>
      </c>
      <c r="E34" s="8">
        <v>18000</v>
      </c>
      <c r="F34" s="9">
        <v>8</v>
      </c>
      <c r="G34" s="46" t="s">
        <v>128</v>
      </c>
      <c r="H34" s="50">
        <f t="shared" si="11"/>
        <v>720000</v>
      </c>
      <c r="I34" s="50">
        <f t="shared" si="1"/>
        <v>45000</v>
      </c>
      <c r="J34" s="113">
        <f t="shared" si="2"/>
        <v>21600</v>
      </c>
      <c r="K34" s="36"/>
      <c r="L34" s="36"/>
      <c r="M34" s="47">
        <v>31</v>
      </c>
      <c r="N34" s="36">
        <f t="shared" si="9"/>
        <v>248</v>
      </c>
      <c r="O34" s="36">
        <f t="shared" si="8"/>
        <v>6115.0684931506848</v>
      </c>
      <c r="P34" s="36">
        <f t="shared" si="10"/>
        <v>600</v>
      </c>
    </row>
    <row r="35" spans="2:16" ht="21" customHeight="1" x14ac:dyDescent="0.2">
      <c r="B35" s="138" t="s">
        <v>126</v>
      </c>
      <c r="C35" s="138"/>
      <c r="D35" s="5">
        <v>2</v>
      </c>
      <c r="E35" s="8">
        <v>13500</v>
      </c>
      <c r="F35" s="9">
        <v>8</v>
      </c>
      <c r="G35" s="46" t="s">
        <v>128</v>
      </c>
      <c r="H35" s="50">
        <f t="shared" si="11"/>
        <v>216000</v>
      </c>
      <c r="I35" s="50">
        <f t="shared" si="1"/>
        <v>13500</v>
      </c>
      <c r="J35" s="113">
        <f t="shared" si="2"/>
        <v>6480</v>
      </c>
      <c r="K35" s="36"/>
      <c r="M35" s="47">
        <v>31</v>
      </c>
      <c r="N35" s="36">
        <f t="shared" si="9"/>
        <v>248</v>
      </c>
      <c r="O35" s="36">
        <f t="shared" si="8"/>
        <v>4586.3013698630139</v>
      </c>
      <c r="P35" s="36">
        <f t="shared" si="10"/>
        <v>450</v>
      </c>
    </row>
    <row r="36" spans="2:16" ht="21" customHeight="1" x14ac:dyDescent="0.2">
      <c r="B36" s="138" t="s">
        <v>78</v>
      </c>
      <c r="C36" s="138"/>
      <c r="D36" s="5">
        <v>12</v>
      </c>
      <c r="E36" s="8">
        <v>12000</v>
      </c>
      <c r="F36" s="9">
        <v>8</v>
      </c>
      <c r="G36" s="46" t="s">
        <v>128</v>
      </c>
      <c r="H36" s="50">
        <f t="shared" si="11"/>
        <v>1152000</v>
      </c>
      <c r="I36" s="50">
        <f t="shared" si="1"/>
        <v>72000</v>
      </c>
      <c r="J36" s="113">
        <f t="shared" si="2"/>
        <v>34560</v>
      </c>
      <c r="K36" s="36"/>
      <c r="M36" s="47">
        <v>31</v>
      </c>
      <c r="N36" s="36">
        <f>F36*M36</f>
        <v>248</v>
      </c>
      <c r="O36" s="36">
        <f t="shared" si="8"/>
        <v>4076.7123287671234</v>
      </c>
      <c r="P36" s="36">
        <f t="shared" si="10"/>
        <v>400</v>
      </c>
    </row>
    <row r="37" spans="2:16" ht="21" customHeight="1" x14ac:dyDescent="0.2">
      <c r="B37" s="150" t="s">
        <v>254</v>
      </c>
      <c r="C37" s="150"/>
      <c r="D37" s="86"/>
      <c r="E37" s="87"/>
      <c r="F37" s="88"/>
      <c r="G37" s="89"/>
      <c r="H37" s="90"/>
      <c r="I37" s="90"/>
      <c r="J37" s="90"/>
      <c r="K37" s="36"/>
      <c r="M37" s="47"/>
      <c r="N37" s="36">
        <f>F37*M37</f>
        <v>0</v>
      </c>
      <c r="O37" s="36">
        <f t="shared" si="8"/>
        <v>0</v>
      </c>
      <c r="P37" s="36">
        <f>E37/30</f>
        <v>0</v>
      </c>
    </row>
    <row r="38" spans="2:16" ht="21" customHeight="1" x14ac:dyDescent="0.2">
      <c r="B38" s="138" t="s">
        <v>127</v>
      </c>
      <c r="C38" s="138"/>
      <c r="D38" s="5">
        <v>3</v>
      </c>
      <c r="E38" s="8">
        <v>22000</v>
      </c>
      <c r="F38" s="9">
        <v>2</v>
      </c>
      <c r="G38" s="46" t="s">
        <v>192</v>
      </c>
      <c r="H38" s="50">
        <f t="shared" ref="H38" si="12">D38*E38*F38</f>
        <v>132000</v>
      </c>
      <c r="I38" s="50">
        <f t="shared" si="1"/>
        <v>33000</v>
      </c>
      <c r="J38" s="113">
        <f t="shared" si="2"/>
        <v>3960</v>
      </c>
      <c r="K38" s="36">
        <f>SUM(H38:H39)</f>
        <v>2132000</v>
      </c>
      <c r="L38" s="36">
        <f>SUM(I38:I39)</f>
        <v>533000</v>
      </c>
      <c r="M38" s="47">
        <v>31</v>
      </c>
      <c r="N38" s="36">
        <f>F38*M38</f>
        <v>62</v>
      </c>
      <c r="O38" s="36">
        <f t="shared" si="8"/>
        <v>1868.4931506849316</v>
      </c>
      <c r="P38" s="36">
        <f>E38/30</f>
        <v>733.33333333333337</v>
      </c>
    </row>
    <row r="39" spans="2:16" ht="21" customHeight="1" x14ac:dyDescent="0.2">
      <c r="B39" s="138" t="s">
        <v>117</v>
      </c>
      <c r="C39" s="138"/>
      <c r="D39" s="5">
        <v>100</v>
      </c>
      <c r="E39" s="8">
        <v>10000</v>
      </c>
      <c r="F39" s="9">
        <v>2</v>
      </c>
      <c r="G39" s="120" t="s">
        <v>192</v>
      </c>
      <c r="H39" s="50">
        <f>D39*E39*F39</f>
        <v>2000000</v>
      </c>
      <c r="I39" s="50">
        <f t="shared" si="1"/>
        <v>500000</v>
      </c>
      <c r="J39" s="113">
        <f t="shared" si="2"/>
        <v>60000</v>
      </c>
      <c r="K39" s="36">
        <f>K38/3</f>
        <v>710666.66666666663</v>
      </c>
      <c r="M39" s="47">
        <v>31</v>
      </c>
      <c r="N39" s="36">
        <f>F39*M39</f>
        <v>62</v>
      </c>
      <c r="O39" s="36">
        <f t="shared" si="8"/>
        <v>849.31506849315065</v>
      </c>
      <c r="P39" s="36">
        <f>E39/30</f>
        <v>333.33333333333331</v>
      </c>
    </row>
    <row r="40" spans="2:16" ht="21" customHeight="1" x14ac:dyDescent="0.2">
      <c r="B40" s="91" t="s">
        <v>255</v>
      </c>
      <c r="C40" s="92"/>
      <c r="D40" s="93"/>
      <c r="E40" s="94"/>
      <c r="F40" s="95"/>
      <c r="G40" s="96"/>
      <c r="H40" s="97"/>
      <c r="I40" s="97"/>
      <c r="J40" s="97"/>
      <c r="M40" s="47"/>
      <c r="N40" s="36"/>
      <c r="O40" s="36"/>
      <c r="P40" s="36"/>
    </row>
    <row r="41" spans="2:16" ht="21" customHeight="1" x14ac:dyDescent="0.2">
      <c r="B41" s="140" t="s">
        <v>113</v>
      </c>
      <c r="C41" s="141"/>
      <c r="D41" s="5">
        <v>25</v>
      </c>
      <c r="E41" s="8">
        <v>23000</v>
      </c>
      <c r="F41" s="9">
        <v>2</v>
      </c>
      <c r="G41" s="46" t="s">
        <v>192</v>
      </c>
      <c r="H41" s="50">
        <f t="shared" ref="H41:H49" si="13">D41*E41*F41</f>
        <v>1150000</v>
      </c>
      <c r="I41" s="50">
        <f t="shared" si="1"/>
        <v>287500</v>
      </c>
      <c r="J41" s="50">
        <f t="shared" si="2"/>
        <v>34500</v>
      </c>
      <c r="M41" s="47">
        <v>31</v>
      </c>
      <c r="N41" s="36">
        <f t="shared" ref="N41:N49" si="14">F41*M41</f>
        <v>62</v>
      </c>
      <c r="O41" s="36">
        <f t="shared" ref="O41:O49" si="15">(N41/365)*15*P41</f>
        <v>1953.4246575342465</v>
      </c>
      <c r="P41" s="36">
        <f t="shared" ref="P41:P49" si="16">E41/30</f>
        <v>766.66666666666663</v>
      </c>
    </row>
    <row r="42" spans="2:16" ht="21" customHeight="1" x14ac:dyDescent="0.2">
      <c r="B42" s="140" t="s">
        <v>112</v>
      </c>
      <c r="C42" s="141"/>
      <c r="D42" s="5">
        <v>25</v>
      </c>
      <c r="E42" s="8">
        <v>21500</v>
      </c>
      <c r="F42" s="9">
        <v>2</v>
      </c>
      <c r="G42" s="46" t="s">
        <v>192</v>
      </c>
      <c r="H42" s="50">
        <f t="shared" si="13"/>
        <v>1075000</v>
      </c>
      <c r="I42" s="50">
        <f t="shared" si="1"/>
        <v>268750</v>
      </c>
      <c r="J42" s="50">
        <f t="shared" si="2"/>
        <v>32250</v>
      </c>
      <c r="K42" s="36"/>
      <c r="L42" s="36"/>
      <c r="M42" s="47">
        <v>31</v>
      </c>
      <c r="N42" s="36">
        <f t="shared" si="14"/>
        <v>62</v>
      </c>
      <c r="O42" s="36">
        <f t="shared" si="15"/>
        <v>1826.0273972602738</v>
      </c>
      <c r="P42" s="36">
        <f t="shared" si="16"/>
        <v>716.66666666666663</v>
      </c>
    </row>
    <row r="43" spans="2:16" ht="21" customHeight="1" x14ac:dyDescent="0.2">
      <c r="B43" s="140" t="s">
        <v>111</v>
      </c>
      <c r="C43" s="141"/>
      <c r="D43" s="5">
        <v>100</v>
      </c>
      <c r="E43" s="8">
        <v>7500</v>
      </c>
      <c r="F43" s="9">
        <v>2</v>
      </c>
      <c r="G43" s="46" t="s">
        <v>192</v>
      </c>
      <c r="H43" s="50">
        <f t="shared" si="13"/>
        <v>1500000</v>
      </c>
      <c r="I43" s="50">
        <f t="shared" si="1"/>
        <v>375000</v>
      </c>
      <c r="J43" s="50">
        <f t="shared" si="2"/>
        <v>45000</v>
      </c>
      <c r="K43" s="36"/>
      <c r="L43" s="36"/>
      <c r="M43" s="47">
        <v>31</v>
      </c>
      <c r="N43" s="36">
        <f t="shared" si="14"/>
        <v>62</v>
      </c>
      <c r="O43" s="36">
        <f t="shared" si="15"/>
        <v>636.98630136986299</v>
      </c>
      <c r="P43" s="36">
        <f t="shared" si="16"/>
        <v>250</v>
      </c>
    </row>
    <row r="44" spans="2:16" ht="21" customHeight="1" x14ac:dyDescent="0.2">
      <c r="B44" s="140" t="s">
        <v>110</v>
      </c>
      <c r="C44" s="141"/>
      <c r="D44" s="5">
        <v>25</v>
      </c>
      <c r="E44" s="8">
        <v>12500</v>
      </c>
      <c r="F44" s="9">
        <v>2</v>
      </c>
      <c r="G44" s="46" t="s">
        <v>192</v>
      </c>
      <c r="H44" s="50">
        <f t="shared" si="13"/>
        <v>625000</v>
      </c>
      <c r="I44" s="50">
        <f t="shared" si="1"/>
        <v>156250</v>
      </c>
      <c r="J44" s="50">
        <f t="shared" si="2"/>
        <v>18750</v>
      </c>
      <c r="L44" s="36">
        <f>SUM(I41:I49)</f>
        <v>3618000</v>
      </c>
      <c r="M44" s="47">
        <v>31</v>
      </c>
      <c r="N44" s="36">
        <f t="shared" si="14"/>
        <v>62</v>
      </c>
      <c r="O44" s="36">
        <f t="shared" si="15"/>
        <v>1061.6438356164383</v>
      </c>
      <c r="P44" s="36">
        <f t="shared" si="16"/>
        <v>416.66666666666669</v>
      </c>
    </row>
    <row r="45" spans="2:16" ht="21" customHeight="1" x14ac:dyDescent="0.2">
      <c r="B45" s="140" t="s">
        <v>445</v>
      </c>
      <c r="C45" s="141"/>
      <c r="D45" s="5">
        <v>25</v>
      </c>
      <c r="E45" s="8">
        <v>11500</v>
      </c>
      <c r="F45" s="9">
        <v>2</v>
      </c>
      <c r="G45" s="46" t="s">
        <v>192</v>
      </c>
      <c r="H45" s="50">
        <f t="shared" si="13"/>
        <v>575000</v>
      </c>
      <c r="I45" s="50">
        <f t="shared" si="1"/>
        <v>143750</v>
      </c>
      <c r="J45" s="50">
        <f t="shared" si="2"/>
        <v>17250</v>
      </c>
      <c r="K45" s="36">
        <f>SUM(H41:H49)</f>
        <v>14472000</v>
      </c>
      <c r="M45" s="47">
        <v>31</v>
      </c>
      <c r="N45" s="36">
        <f t="shared" si="14"/>
        <v>62</v>
      </c>
      <c r="O45" s="36">
        <f t="shared" si="15"/>
        <v>976.71232876712327</v>
      </c>
      <c r="P45" s="36">
        <f t="shared" si="16"/>
        <v>383.33333333333331</v>
      </c>
    </row>
    <row r="46" spans="2:16" ht="21" customHeight="1" x14ac:dyDescent="0.2">
      <c r="B46" s="140" t="s">
        <v>109</v>
      </c>
      <c r="C46" s="141"/>
      <c r="D46" s="5">
        <v>25</v>
      </c>
      <c r="E46" s="8">
        <v>8000</v>
      </c>
      <c r="F46" s="9">
        <v>2</v>
      </c>
      <c r="G46" s="46" t="s">
        <v>192</v>
      </c>
      <c r="H46" s="50">
        <f t="shared" si="13"/>
        <v>400000</v>
      </c>
      <c r="I46" s="50">
        <f t="shared" si="1"/>
        <v>100000.00000000001</v>
      </c>
      <c r="J46" s="50">
        <f t="shared" si="2"/>
        <v>12000</v>
      </c>
      <c r="K46" s="36">
        <f>K45/3</f>
        <v>4824000</v>
      </c>
      <c r="M46" s="47">
        <v>31</v>
      </c>
      <c r="N46" s="36">
        <f t="shared" si="14"/>
        <v>62</v>
      </c>
      <c r="O46" s="36">
        <f t="shared" si="15"/>
        <v>679.45205479452056</v>
      </c>
      <c r="P46" s="36">
        <f t="shared" si="16"/>
        <v>266.66666666666669</v>
      </c>
    </row>
    <row r="47" spans="2:16" ht="21" customHeight="1" x14ac:dyDescent="0.2">
      <c r="B47" s="140" t="s">
        <v>108</v>
      </c>
      <c r="C47" s="141"/>
      <c r="D47" s="5">
        <v>25</v>
      </c>
      <c r="E47" s="8">
        <v>7500</v>
      </c>
      <c r="F47" s="9">
        <v>2</v>
      </c>
      <c r="G47" s="46" t="s">
        <v>192</v>
      </c>
      <c r="H47" s="50">
        <f t="shared" si="13"/>
        <v>375000</v>
      </c>
      <c r="I47" s="50">
        <f t="shared" si="1"/>
        <v>93750</v>
      </c>
      <c r="J47" s="50">
        <f t="shared" si="2"/>
        <v>11250</v>
      </c>
      <c r="M47" s="47">
        <v>31</v>
      </c>
      <c r="N47" s="36">
        <f t="shared" si="14"/>
        <v>62</v>
      </c>
      <c r="O47" s="36">
        <f t="shared" si="15"/>
        <v>636.98630136986299</v>
      </c>
      <c r="P47" s="36">
        <f t="shared" si="16"/>
        <v>250</v>
      </c>
    </row>
    <row r="48" spans="2:16" ht="21" customHeight="1" x14ac:dyDescent="0.2">
      <c r="B48" s="140" t="s">
        <v>107</v>
      </c>
      <c r="C48" s="141"/>
      <c r="D48" s="5">
        <v>25</v>
      </c>
      <c r="E48" s="8">
        <v>8000</v>
      </c>
      <c r="F48" s="9">
        <v>2</v>
      </c>
      <c r="G48" s="46" t="s">
        <v>192</v>
      </c>
      <c r="H48" s="50">
        <f t="shared" si="13"/>
        <v>400000</v>
      </c>
      <c r="I48" s="50">
        <f t="shared" si="1"/>
        <v>100000.00000000001</v>
      </c>
      <c r="J48" s="50">
        <f t="shared" si="2"/>
        <v>12000</v>
      </c>
      <c r="M48" s="47">
        <v>31</v>
      </c>
      <c r="N48" s="36">
        <f t="shared" si="14"/>
        <v>62</v>
      </c>
      <c r="O48" s="36">
        <f t="shared" si="15"/>
        <v>679.45205479452056</v>
      </c>
      <c r="P48" s="36">
        <f t="shared" si="16"/>
        <v>266.66666666666669</v>
      </c>
    </row>
    <row r="49" spans="2:18" ht="21" customHeight="1" x14ac:dyDescent="0.2">
      <c r="B49" s="140" t="s">
        <v>106</v>
      </c>
      <c r="C49" s="141"/>
      <c r="D49" s="5">
        <v>644</v>
      </c>
      <c r="E49" s="8">
        <v>6500</v>
      </c>
      <c r="F49" s="9">
        <v>2</v>
      </c>
      <c r="G49" s="46" t="s">
        <v>192</v>
      </c>
      <c r="H49" s="50">
        <f t="shared" si="13"/>
        <v>8372000</v>
      </c>
      <c r="I49" s="50">
        <f t="shared" si="1"/>
        <v>2093000</v>
      </c>
      <c r="J49" s="50">
        <f t="shared" si="2"/>
        <v>251160</v>
      </c>
      <c r="M49" s="47">
        <v>31</v>
      </c>
      <c r="N49" s="36">
        <f t="shared" si="14"/>
        <v>62</v>
      </c>
      <c r="O49" s="36">
        <f t="shared" si="15"/>
        <v>552.05479452054794</v>
      </c>
      <c r="P49" s="36">
        <f t="shared" si="16"/>
        <v>216.66666666666666</v>
      </c>
    </row>
    <row r="50" spans="2:18" ht="36" customHeight="1" x14ac:dyDescent="0.2">
      <c r="G50" s="49" t="s">
        <v>2</v>
      </c>
      <c r="H50" s="48">
        <f>SUM(H16:H49)</f>
        <v>31172000</v>
      </c>
      <c r="I50" s="48">
        <f>SUM(I16:I49)</f>
        <v>5742000</v>
      </c>
      <c r="J50" s="48">
        <f>SUM(J16:J49)</f>
        <v>935160</v>
      </c>
      <c r="M50" s="47"/>
      <c r="N50" s="36"/>
      <c r="R50" s="36"/>
    </row>
    <row r="51" spans="2:18" ht="35.25" customHeight="1" x14ac:dyDescent="0.2">
      <c r="B51" s="147" t="s">
        <v>365</v>
      </c>
      <c r="C51" s="148"/>
      <c r="D51" s="148"/>
      <c r="E51" s="148"/>
      <c r="F51" s="148"/>
      <c r="G51" s="148"/>
      <c r="H51" s="148"/>
      <c r="I51" s="148"/>
      <c r="J51" s="149"/>
    </row>
    <row r="56" spans="2:18" x14ac:dyDescent="0.2">
      <c r="I56" s="36"/>
    </row>
    <row r="57" spans="2:18" x14ac:dyDescent="0.2">
      <c r="I57" s="36"/>
    </row>
    <row r="93" spans="8:13" x14ac:dyDescent="0.2">
      <c r="H93" s="11"/>
      <c r="M93" s="11"/>
    </row>
    <row r="94" spans="8:13" x14ac:dyDescent="0.2">
      <c r="H94" s="11"/>
      <c r="M94" s="11"/>
    </row>
    <row r="95" spans="8:13" x14ac:dyDescent="0.2">
      <c r="H95" s="11"/>
      <c r="M95" s="11"/>
    </row>
    <row r="96" spans="8:13" x14ac:dyDescent="0.2">
      <c r="H96" s="11"/>
      <c r="M96" s="11"/>
    </row>
    <row r="97" spans="8:13" x14ac:dyDescent="0.2">
      <c r="H97" s="11"/>
      <c r="M97" s="11"/>
    </row>
  </sheetData>
  <mergeCells count="40">
    <mergeCell ref="B51:J51"/>
    <mergeCell ref="B28:C28"/>
    <mergeCell ref="B29:C29"/>
    <mergeCell ref="B41:C41"/>
    <mergeCell ref="B42:C42"/>
    <mergeCell ref="B43:C43"/>
    <mergeCell ref="B45:C45"/>
    <mergeCell ref="B46:C46"/>
    <mergeCell ref="B47:C47"/>
    <mergeCell ref="B48:C48"/>
    <mergeCell ref="B44:C44"/>
    <mergeCell ref="B37:C37"/>
    <mergeCell ref="B49:C49"/>
    <mergeCell ref="B34:C34"/>
    <mergeCell ref="B15:C15"/>
    <mergeCell ref="C5:J5"/>
    <mergeCell ref="C7:J7"/>
    <mergeCell ref="C9:H9"/>
    <mergeCell ref="C11:H11"/>
    <mergeCell ref="C13:H13"/>
    <mergeCell ref="B16:C16"/>
    <mergeCell ref="B25:C25"/>
    <mergeCell ref="B21:C21"/>
    <mergeCell ref="B19:C19"/>
    <mergeCell ref="B20:C20"/>
    <mergeCell ref="B22:C22"/>
    <mergeCell ref="B23:C23"/>
    <mergeCell ref="B24:C24"/>
    <mergeCell ref="B17:C17"/>
    <mergeCell ref="B18:C18"/>
    <mergeCell ref="B26:C26"/>
    <mergeCell ref="B27:C27"/>
    <mergeCell ref="B39:C39"/>
    <mergeCell ref="B35:C35"/>
    <mergeCell ref="B36:C36"/>
    <mergeCell ref="B30:C30"/>
    <mergeCell ref="B31:C31"/>
    <mergeCell ref="B32:C32"/>
    <mergeCell ref="B33:C33"/>
    <mergeCell ref="B38:C38"/>
  </mergeCells>
  <pageMargins left="0.70866141732283472" right="0.70866141732283472" top="0.74803149606299213" bottom="0.74803149606299213" header="0.31496062992125984" footer="0.31496062992125984"/>
  <pageSetup scale="68" fitToHeight="0" orientation="portrait" r:id="rId1"/>
  <headerFooter>
    <oddFooter>&amp;R&amp;P</oddFooter>
  </headerFooter>
  <rowBreaks count="1" manualBreakCount="1">
    <brk id="46"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78B16-2909-40F6-801A-B6AAF4ACFA05}">
  <sheetPr>
    <tabColor theme="0" tint="-4.9989318521683403E-2"/>
    <pageSetUpPr fitToPage="1"/>
  </sheetPr>
  <dimension ref="B2:R56"/>
  <sheetViews>
    <sheetView showGridLines="0" topLeftCell="B7" zoomScaleNormal="100" zoomScaleSheetLayoutView="55" workbookViewId="0">
      <selection activeCell="Q19" sqref="Q19"/>
    </sheetView>
  </sheetViews>
  <sheetFormatPr baseColWidth="10" defaultColWidth="11.5" defaultRowHeight="15" x14ac:dyDescent="0.2"/>
  <cols>
    <col min="1" max="1" width="0.83203125" style="1" customWidth="1"/>
    <col min="2" max="2" width="13.33203125" style="1" customWidth="1"/>
    <col min="3" max="3" width="28.1640625" style="1" customWidth="1"/>
    <col min="4" max="4" width="11.5" style="1" customWidth="1"/>
    <col min="5" max="5" width="10.5" style="1" bestFit="1" customWidth="1"/>
    <col min="6" max="6" width="11.5" style="2" customWidth="1"/>
    <col min="7" max="7" width="12" style="1" customWidth="1"/>
    <col min="8" max="8" width="16.6640625" style="1" bestFit="1" customWidth="1"/>
    <col min="9" max="9" width="15.83203125" style="1" customWidth="1"/>
    <col min="10" max="10" width="14.1640625" style="1" bestFit="1" customWidth="1"/>
    <col min="11" max="11" width="14.1640625" style="1" customWidth="1"/>
    <col min="12" max="12" width="16.1640625" style="1" hidden="1" customWidth="1"/>
    <col min="13" max="15" width="13.1640625" style="1" hidden="1" customWidth="1"/>
    <col min="16" max="16" width="11.5" style="1" hidden="1" customWidth="1"/>
    <col min="17" max="18" width="13.1640625" style="1" bestFit="1" customWidth="1"/>
    <col min="19" max="16384" width="11.5" style="1"/>
  </cols>
  <sheetData>
    <row r="2" spans="2:18" ht="126.75" customHeight="1" x14ac:dyDescent="0.2"/>
    <row r="4" spans="2:18" ht="21.75" customHeight="1" x14ac:dyDescent="0.2"/>
    <row r="5" spans="2:18" ht="27" customHeight="1" x14ac:dyDescent="0.2">
      <c r="B5" s="28" t="s">
        <v>286</v>
      </c>
      <c r="C5" s="144" t="str">
        <f>CALENDARIZADO!C6</f>
        <v>Revocación de Mandato (Titular del Poder Ejecutivo) 2026</v>
      </c>
      <c r="D5" s="145"/>
      <c r="E5" s="145"/>
      <c r="F5" s="145"/>
      <c r="G5" s="145"/>
      <c r="H5" s="145"/>
      <c r="I5" s="145"/>
      <c r="J5" s="145"/>
    </row>
    <row r="6" spans="2:18" ht="10" customHeight="1" x14ac:dyDescent="0.2">
      <c r="B6" s="30"/>
    </row>
    <row r="7" spans="2:18" ht="27" customHeight="1" x14ac:dyDescent="0.2">
      <c r="B7" s="28" t="s">
        <v>0</v>
      </c>
      <c r="C7" s="137" t="s">
        <v>45</v>
      </c>
      <c r="D7" s="137"/>
      <c r="E7" s="137"/>
      <c r="F7" s="137"/>
      <c r="G7" s="137"/>
      <c r="H7" s="137"/>
      <c r="I7" s="137"/>
      <c r="J7" s="137"/>
    </row>
    <row r="8" spans="2:18" ht="10" customHeight="1" x14ac:dyDescent="0.2">
      <c r="B8" s="30"/>
    </row>
    <row r="9" spans="2:18" ht="27" customHeight="1" x14ac:dyDescent="0.2">
      <c r="B9" s="28" t="s">
        <v>1</v>
      </c>
      <c r="C9" s="146" t="s">
        <v>47</v>
      </c>
      <c r="D9" s="146"/>
      <c r="E9" s="146"/>
      <c r="F9" s="146"/>
      <c r="G9" s="146"/>
      <c r="H9" s="146"/>
      <c r="I9" s="28" t="s">
        <v>2</v>
      </c>
      <c r="J9" s="27">
        <f>H19</f>
        <v>26551560</v>
      </c>
      <c r="M9" s="36"/>
    </row>
    <row r="10" spans="2:18" ht="10" customHeight="1" x14ac:dyDescent="0.2">
      <c r="B10" s="30"/>
    </row>
    <row r="11" spans="2:18" ht="27" customHeight="1" x14ac:dyDescent="0.2">
      <c r="B11" s="28" t="s">
        <v>1</v>
      </c>
      <c r="C11" s="146" t="s">
        <v>48</v>
      </c>
      <c r="D11" s="146"/>
      <c r="E11" s="146"/>
      <c r="F11" s="146"/>
      <c r="G11" s="146"/>
      <c r="H11" s="146"/>
      <c r="I11" s="28" t="s">
        <v>2</v>
      </c>
      <c r="J11" s="27">
        <f>I19</f>
        <v>1127532</v>
      </c>
    </row>
    <row r="12" spans="2:18" ht="10" customHeight="1" x14ac:dyDescent="0.2">
      <c r="B12" s="30"/>
    </row>
    <row r="13" spans="2:18" ht="27" customHeight="1" x14ac:dyDescent="0.2">
      <c r="B13" s="28" t="s">
        <v>1</v>
      </c>
      <c r="C13" s="146" t="s">
        <v>49</v>
      </c>
      <c r="D13" s="146"/>
      <c r="E13" s="146"/>
      <c r="F13" s="146"/>
      <c r="G13" s="146"/>
      <c r="H13" s="146"/>
      <c r="I13" s="28" t="s">
        <v>2</v>
      </c>
      <c r="J13" s="27">
        <f>J19</f>
        <v>796546.79999999993</v>
      </c>
      <c r="R13" s="36"/>
    </row>
    <row r="14" spans="2:18" ht="10" customHeight="1" x14ac:dyDescent="0.2"/>
    <row r="15" spans="2:18" s="3" customFormat="1" ht="32" x14ac:dyDescent="0.2">
      <c r="B15" s="142" t="s">
        <v>11</v>
      </c>
      <c r="C15" s="143"/>
      <c r="D15" s="20" t="s">
        <v>471</v>
      </c>
      <c r="E15" s="20" t="s">
        <v>13</v>
      </c>
      <c r="F15" s="20" t="s">
        <v>9</v>
      </c>
      <c r="G15" s="20" t="s">
        <v>4</v>
      </c>
      <c r="H15" s="20" t="s">
        <v>14</v>
      </c>
      <c r="I15" s="20" t="s">
        <v>362</v>
      </c>
      <c r="J15" s="20" t="s">
        <v>15</v>
      </c>
      <c r="M15" s="51" t="s">
        <v>121</v>
      </c>
      <c r="N15" s="51" t="s">
        <v>120</v>
      </c>
      <c r="O15" s="52" t="s">
        <v>119</v>
      </c>
      <c r="P15" s="51" t="s">
        <v>118</v>
      </c>
    </row>
    <row r="16" spans="2:18" ht="21" customHeight="1" x14ac:dyDescent="0.2">
      <c r="B16" s="139"/>
      <c r="C16" s="139"/>
      <c r="D16" s="114"/>
      <c r="E16" s="87"/>
      <c r="F16" s="88"/>
      <c r="G16" s="89"/>
      <c r="H16" s="90"/>
      <c r="I16" s="90"/>
      <c r="J16" s="90"/>
      <c r="K16" s="36"/>
      <c r="M16" s="47"/>
      <c r="N16" s="36"/>
      <c r="O16" s="36"/>
      <c r="P16" s="36"/>
    </row>
    <row r="17" spans="2:18" ht="27.5" customHeight="1" x14ac:dyDescent="0.2">
      <c r="B17" s="140" t="s">
        <v>470</v>
      </c>
      <c r="C17" s="141"/>
      <c r="D17" s="115">
        <v>120</v>
      </c>
      <c r="E17" s="8">
        <v>17500</v>
      </c>
      <c r="F17" s="9">
        <v>2</v>
      </c>
      <c r="G17" s="116" t="s">
        <v>192</v>
      </c>
      <c r="H17" s="50">
        <f>D17*E17*F17</f>
        <v>4200000</v>
      </c>
      <c r="I17" s="50">
        <f>D17*O17</f>
        <v>178356.16438356167</v>
      </c>
      <c r="J17" s="113">
        <f>(H17)*0.03</f>
        <v>126000</v>
      </c>
      <c r="K17" s="36"/>
      <c r="M17" s="47">
        <v>31</v>
      </c>
      <c r="N17" s="36">
        <f t="shared" ref="N17:N21" si="0">F17*M17</f>
        <v>62</v>
      </c>
      <c r="O17" s="36">
        <f>(N17/365)*15*P17</f>
        <v>1486.3013698630139</v>
      </c>
      <c r="P17" s="36">
        <f>E17/30</f>
        <v>583.33333333333337</v>
      </c>
      <c r="R17" s="36"/>
    </row>
    <row r="18" spans="2:18" ht="29" customHeight="1" x14ac:dyDescent="0.2">
      <c r="B18" s="140" t="s">
        <v>363</v>
      </c>
      <c r="C18" s="141"/>
      <c r="D18" s="115">
        <v>708</v>
      </c>
      <c r="E18" s="8">
        <v>15785</v>
      </c>
      <c r="F18" s="9">
        <v>2</v>
      </c>
      <c r="G18" s="116" t="s">
        <v>192</v>
      </c>
      <c r="H18" s="50">
        <f>D18*E18*F18</f>
        <v>22351560</v>
      </c>
      <c r="I18" s="50">
        <f>D18*O18</f>
        <v>949175.8356164383</v>
      </c>
      <c r="J18" s="113">
        <f t="shared" ref="J18" si="1">(H18)*0.03</f>
        <v>670546.79999999993</v>
      </c>
      <c r="K18" s="36"/>
      <c r="M18" s="47">
        <v>31</v>
      </c>
      <c r="N18" s="36">
        <f t="shared" si="0"/>
        <v>62</v>
      </c>
      <c r="O18" s="36">
        <f>(N18/365)*15*P18</f>
        <v>1340.6438356164383</v>
      </c>
      <c r="P18" s="36">
        <f>E18/30</f>
        <v>526.16666666666663</v>
      </c>
      <c r="Q18" s="36">
        <f>I19+eventuales!I50</f>
        <v>6869532</v>
      </c>
    </row>
    <row r="19" spans="2:18" ht="36" customHeight="1" x14ac:dyDescent="0.2">
      <c r="G19" s="117" t="s">
        <v>2</v>
      </c>
      <c r="H19" s="48">
        <f>SUM(H16:H18)</f>
        <v>26551560</v>
      </c>
      <c r="I19" s="48">
        <f>SUM(I16:I18)</f>
        <v>1127532</v>
      </c>
      <c r="J19" s="48">
        <f>SUM(J16:J18)</f>
        <v>796546.79999999993</v>
      </c>
      <c r="M19" s="47">
        <v>31</v>
      </c>
      <c r="N19" s="36">
        <f t="shared" si="0"/>
        <v>0</v>
      </c>
      <c r="O19" s="36">
        <f t="shared" ref="O19:O21" si="2">(N19/365)*15*P19</f>
        <v>0</v>
      </c>
      <c r="P19" s="36">
        <f t="shared" ref="P19:P21" si="3">E19/30</f>
        <v>0</v>
      </c>
      <c r="R19" s="36"/>
    </row>
    <row r="20" spans="2:18" ht="35.25" customHeight="1" x14ac:dyDescent="0.2">
      <c r="B20" s="147" t="s">
        <v>472</v>
      </c>
      <c r="C20" s="148"/>
      <c r="D20" s="148"/>
      <c r="E20" s="148"/>
      <c r="F20" s="148"/>
      <c r="G20" s="148"/>
      <c r="H20" s="148"/>
      <c r="I20" s="148"/>
      <c r="J20" s="149"/>
      <c r="M20" s="47">
        <v>31</v>
      </c>
      <c r="N20" s="36">
        <f t="shared" si="0"/>
        <v>0</v>
      </c>
      <c r="O20" s="36">
        <f t="shared" si="2"/>
        <v>0</v>
      </c>
      <c r="P20" s="36">
        <f t="shared" si="3"/>
        <v>0</v>
      </c>
    </row>
    <row r="21" spans="2:18" x14ac:dyDescent="0.2">
      <c r="M21" s="47">
        <v>31</v>
      </c>
      <c r="N21" s="36">
        <f t="shared" si="0"/>
        <v>0</v>
      </c>
      <c r="O21" s="36">
        <f t="shared" si="2"/>
        <v>0</v>
      </c>
      <c r="P21" s="36">
        <f t="shared" si="3"/>
        <v>0</v>
      </c>
    </row>
    <row r="23" spans="2:18" x14ac:dyDescent="0.2">
      <c r="J23" s="36"/>
    </row>
    <row r="52" spans="8:13" x14ac:dyDescent="0.2">
      <c r="H52" s="11"/>
      <c r="M52" s="11"/>
    </row>
    <row r="53" spans="8:13" x14ac:dyDescent="0.2">
      <c r="H53" s="11"/>
      <c r="M53" s="11"/>
    </row>
    <row r="54" spans="8:13" x14ac:dyDescent="0.2">
      <c r="H54" s="11"/>
      <c r="M54" s="11"/>
    </row>
    <row r="55" spans="8:13" x14ac:dyDescent="0.2">
      <c r="H55" s="11"/>
      <c r="M55" s="11"/>
    </row>
    <row r="56" spans="8:13" x14ac:dyDescent="0.2">
      <c r="H56" s="11"/>
      <c r="M56" s="11"/>
    </row>
  </sheetData>
  <mergeCells count="10">
    <mergeCell ref="B20:J20"/>
    <mergeCell ref="B16:C16"/>
    <mergeCell ref="B17:C17"/>
    <mergeCell ref="B18:C18"/>
    <mergeCell ref="C5:J5"/>
    <mergeCell ref="C7:J7"/>
    <mergeCell ref="C9:H9"/>
    <mergeCell ref="C11:H11"/>
    <mergeCell ref="C13:H13"/>
    <mergeCell ref="B15:C15"/>
  </mergeCells>
  <pageMargins left="0.70866141732283472" right="0.70866141732283472" top="0.74803149606299213" bottom="0.74803149606299213" header="0.31496062992125984" footer="0.31496062992125984"/>
  <pageSetup scale="68" fitToHeight="0" orientation="portrait"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C2CEE-97E6-46F2-894C-4F098C1C246E}">
  <sheetPr>
    <pageSetUpPr fitToPage="1"/>
  </sheetPr>
  <dimension ref="B2:R98"/>
  <sheetViews>
    <sheetView showGridLines="0" topLeftCell="A4" zoomScaleNormal="100" zoomScaleSheetLayoutView="55" workbookViewId="0">
      <selection activeCell="Q14" sqref="Q14"/>
    </sheetView>
  </sheetViews>
  <sheetFormatPr baseColWidth="10" defaultColWidth="11.5" defaultRowHeight="15" x14ac:dyDescent="0.2"/>
  <cols>
    <col min="1" max="1" width="0.83203125" style="1" customWidth="1"/>
    <col min="2" max="2" width="13.33203125" style="1" customWidth="1"/>
    <col min="3" max="3" width="21.5" style="1" customWidth="1"/>
    <col min="4" max="4" width="11.5" style="1" customWidth="1"/>
    <col min="5" max="5" width="13.1640625" style="1" bestFit="1" customWidth="1"/>
    <col min="6" max="6" width="11.5" style="2" customWidth="1"/>
    <col min="7" max="7" width="12" style="1" customWidth="1"/>
    <col min="8" max="8" width="14.33203125" style="1" customWidth="1"/>
    <col min="9" max="9" width="15.83203125" style="1" customWidth="1"/>
    <col min="10" max="11" width="14.1640625" style="1" bestFit="1" customWidth="1"/>
    <col min="12" max="12" width="16.1640625" style="1" hidden="1" customWidth="1"/>
    <col min="13" max="15" width="13.1640625" style="1" hidden="1" customWidth="1"/>
    <col min="16" max="16" width="11.5" style="1" hidden="1" customWidth="1"/>
    <col min="17" max="18" width="13.1640625" style="1" bestFit="1" customWidth="1"/>
    <col min="19" max="16384" width="11.5" style="1"/>
  </cols>
  <sheetData>
    <row r="2" spans="2:18" ht="126.75" customHeight="1" x14ac:dyDescent="0.2"/>
    <row r="4" spans="2:18" ht="21.75" customHeight="1" x14ac:dyDescent="0.2"/>
    <row r="5" spans="2:18" ht="27" customHeight="1" x14ac:dyDescent="0.2">
      <c r="B5" s="28" t="s">
        <v>286</v>
      </c>
      <c r="C5" s="144" t="str">
        <f>CALENDARIZADO!C6</f>
        <v>Revocación de Mandato (Titular del Poder Ejecutivo) 2026</v>
      </c>
      <c r="D5" s="145"/>
      <c r="E5" s="145"/>
      <c r="F5" s="145"/>
      <c r="G5" s="145"/>
      <c r="H5" s="145"/>
      <c r="I5" s="145"/>
      <c r="J5" s="145"/>
    </row>
    <row r="6" spans="2:18" ht="10" customHeight="1" x14ac:dyDescent="0.2">
      <c r="B6" s="30"/>
    </row>
    <row r="7" spans="2:18" ht="27" customHeight="1" x14ac:dyDescent="0.2">
      <c r="B7" s="28" t="s">
        <v>0</v>
      </c>
      <c r="C7" s="137" t="s">
        <v>45</v>
      </c>
      <c r="D7" s="137"/>
      <c r="E7" s="137"/>
      <c r="F7" s="137"/>
      <c r="G7" s="137"/>
      <c r="H7" s="137"/>
      <c r="I7" s="137"/>
      <c r="J7" s="137"/>
    </row>
    <row r="8" spans="2:18" ht="10" customHeight="1" x14ac:dyDescent="0.2">
      <c r="B8" s="30"/>
    </row>
    <row r="9" spans="2:18" ht="27" customHeight="1" x14ac:dyDescent="0.2">
      <c r="B9" s="28" t="s">
        <v>1</v>
      </c>
      <c r="C9" s="146" t="s">
        <v>444</v>
      </c>
      <c r="D9" s="146"/>
      <c r="E9" s="146"/>
      <c r="F9" s="146"/>
      <c r="G9" s="146"/>
      <c r="H9" s="146"/>
      <c r="I9" s="28" t="s">
        <v>2</v>
      </c>
      <c r="J9" s="27">
        <f>I51</f>
        <v>3694725.5999999996</v>
      </c>
      <c r="Q9" s="36"/>
      <c r="R9" s="36"/>
    </row>
    <row r="10" spans="2:18" ht="10" customHeight="1" x14ac:dyDescent="0.2">
      <c r="B10" s="30"/>
    </row>
    <row r="11" spans="2:18" ht="27" customHeight="1" x14ac:dyDescent="0.2">
      <c r="B11" s="28" t="s">
        <v>1</v>
      </c>
      <c r="C11" s="146" t="s">
        <v>49</v>
      </c>
      <c r="D11" s="146"/>
      <c r="E11" s="146"/>
      <c r="F11" s="146"/>
      <c r="G11" s="146"/>
      <c r="H11" s="146"/>
      <c r="I11" s="28" t="s">
        <v>2</v>
      </c>
      <c r="J11" s="27"/>
    </row>
    <row r="12" spans="2:18" ht="10" customHeight="1" x14ac:dyDescent="0.2"/>
    <row r="13" spans="2:18" s="3" customFormat="1" ht="32" x14ac:dyDescent="0.2">
      <c r="B13" s="142" t="s">
        <v>11</v>
      </c>
      <c r="C13" s="143"/>
      <c r="D13" s="20" t="s">
        <v>12</v>
      </c>
      <c r="E13" s="20" t="s">
        <v>13</v>
      </c>
      <c r="F13" s="20" t="s">
        <v>9</v>
      </c>
      <c r="G13" s="20" t="s">
        <v>4</v>
      </c>
      <c r="H13" s="20" t="s">
        <v>14</v>
      </c>
      <c r="I13" s="20" t="s">
        <v>447</v>
      </c>
      <c r="J13" s="20" t="s">
        <v>15</v>
      </c>
      <c r="M13" s="51" t="s">
        <v>121</v>
      </c>
      <c r="N13" s="51" t="s">
        <v>120</v>
      </c>
      <c r="O13" s="52" t="s">
        <v>119</v>
      </c>
      <c r="P13" s="51" t="s">
        <v>118</v>
      </c>
      <c r="Q13" s="43"/>
    </row>
    <row r="14" spans="2:18" ht="19.5" customHeight="1" x14ac:dyDescent="0.2">
      <c r="B14" s="151" t="s">
        <v>259</v>
      </c>
      <c r="C14" s="152"/>
      <c r="D14" s="5">
        <v>1</v>
      </c>
      <c r="E14" s="8">
        <v>141213.6</v>
      </c>
      <c r="F14" s="100"/>
      <c r="G14" s="101"/>
      <c r="H14" s="50"/>
      <c r="I14" s="50">
        <f>(E14/1)*D14</f>
        <v>141213.6</v>
      </c>
      <c r="J14" s="102"/>
      <c r="K14" s="36"/>
      <c r="M14" s="47"/>
      <c r="N14" s="36"/>
      <c r="O14" s="36"/>
      <c r="P14" s="36"/>
    </row>
    <row r="15" spans="2:18" ht="19.5" customHeight="1" x14ac:dyDescent="0.2">
      <c r="B15" s="151" t="s">
        <v>111</v>
      </c>
      <c r="C15" s="152"/>
      <c r="D15" s="5">
        <v>6</v>
      </c>
      <c r="E15" s="8">
        <v>93636.6</v>
      </c>
      <c r="F15" s="100"/>
      <c r="G15" s="101"/>
      <c r="H15" s="50"/>
      <c r="I15" s="50">
        <f t="shared" ref="I15:I50" si="0">(E15/1)*D15</f>
        <v>561819.60000000009</v>
      </c>
      <c r="J15" s="102"/>
      <c r="K15" s="36"/>
      <c r="M15" s="47"/>
      <c r="N15" s="36"/>
      <c r="O15" s="36"/>
      <c r="P15" s="36"/>
    </row>
    <row r="16" spans="2:18" ht="19.5" customHeight="1" x14ac:dyDescent="0.2">
      <c r="B16" s="151" t="s">
        <v>260</v>
      </c>
      <c r="C16" s="152"/>
      <c r="D16" s="5">
        <v>1</v>
      </c>
      <c r="E16" s="8">
        <v>79114.5</v>
      </c>
      <c r="F16" s="100"/>
      <c r="G16" s="101"/>
      <c r="H16" s="50"/>
      <c r="I16" s="50">
        <f t="shared" si="0"/>
        <v>79114.5</v>
      </c>
      <c r="J16" s="102"/>
      <c r="K16" s="36"/>
      <c r="M16" s="47"/>
      <c r="N16" s="36"/>
      <c r="O16" s="36"/>
      <c r="P16" s="36"/>
    </row>
    <row r="17" spans="2:16" ht="30.75" customHeight="1" x14ac:dyDescent="0.2">
      <c r="B17" s="151" t="s">
        <v>261</v>
      </c>
      <c r="C17" s="152"/>
      <c r="D17" s="5">
        <v>1</v>
      </c>
      <c r="E17" s="8">
        <v>64802.399999999994</v>
      </c>
      <c r="F17" s="100"/>
      <c r="G17" s="101"/>
      <c r="H17" s="50"/>
      <c r="I17" s="50">
        <f t="shared" si="0"/>
        <v>64802.399999999994</v>
      </c>
      <c r="J17" s="102"/>
      <c r="K17" s="36"/>
      <c r="M17" s="47"/>
      <c r="N17" s="36"/>
      <c r="O17" s="36"/>
      <c r="P17" s="36"/>
    </row>
    <row r="18" spans="2:16" ht="30.75" customHeight="1" x14ac:dyDescent="0.2">
      <c r="B18" s="151" t="s">
        <v>262</v>
      </c>
      <c r="C18" s="152"/>
      <c r="D18" s="5">
        <v>5</v>
      </c>
      <c r="E18" s="8">
        <v>61131.3</v>
      </c>
      <c r="F18" s="100"/>
      <c r="G18" s="101"/>
      <c r="H18" s="50"/>
      <c r="I18" s="50">
        <f t="shared" si="0"/>
        <v>305656.5</v>
      </c>
      <c r="J18" s="102"/>
      <c r="K18" s="36"/>
      <c r="M18" s="47"/>
      <c r="N18" s="36"/>
      <c r="O18" s="36"/>
      <c r="P18" s="36"/>
    </row>
    <row r="19" spans="2:16" ht="19.5" customHeight="1" x14ac:dyDescent="0.2">
      <c r="B19" s="151" t="s">
        <v>263</v>
      </c>
      <c r="C19" s="152"/>
      <c r="D19" s="5">
        <v>2</v>
      </c>
      <c r="E19" s="8">
        <v>42448.800000000003</v>
      </c>
      <c r="F19" s="100"/>
      <c r="G19" s="101"/>
      <c r="H19" s="50"/>
      <c r="I19" s="50">
        <f t="shared" si="0"/>
        <v>84897.600000000006</v>
      </c>
      <c r="J19" s="102"/>
      <c r="K19" s="36"/>
      <c r="M19" s="47"/>
      <c r="N19" s="36"/>
      <c r="O19" s="36"/>
      <c r="P19" s="36"/>
    </row>
    <row r="20" spans="2:16" ht="19.5" customHeight="1" x14ac:dyDescent="0.2">
      <c r="B20" s="151" t="s">
        <v>264</v>
      </c>
      <c r="C20" s="152"/>
      <c r="D20" s="5">
        <v>1</v>
      </c>
      <c r="E20" s="8">
        <v>41086.800000000003</v>
      </c>
      <c r="F20" s="100"/>
      <c r="G20" s="101"/>
      <c r="H20" s="50"/>
      <c r="I20" s="50">
        <f t="shared" si="0"/>
        <v>41086.800000000003</v>
      </c>
      <c r="J20" s="102"/>
      <c r="K20" s="36"/>
      <c r="M20" s="47"/>
      <c r="N20" s="36"/>
      <c r="O20" s="36"/>
      <c r="P20" s="36"/>
    </row>
    <row r="21" spans="2:16" ht="19.5" customHeight="1" x14ac:dyDescent="0.2">
      <c r="B21" s="151" t="s">
        <v>265</v>
      </c>
      <c r="C21" s="152"/>
      <c r="D21" s="5">
        <v>1</v>
      </c>
      <c r="E21" s="8">
        <v>35191.199999999997</v>
      </c>
      <c r="F21" s="100"/>
      <c r="G21" s="101"/>
      <c r="H21" s="50"/>
      <c r="I21" s="50">
        <f t="shared" si="0"/>
        <v>35191.199999999997</v>
      </c>
      <c r="J21" s="102"/>
      <c r="K21" s="36"/>
      <c r="M21" s="47"/>
      <c r="N21" s="36"/>
      <c r="O21" s="36"/>
      <c r="P21" s="36"/>
    </row>
    <row r="22" spans="2:16" ht="19.5" customHeight="1" x14ac:dyDescent="0.2">
      <c r="B22" s="151" t="s">
        <v>266</v>
      </c>
      <c r="C22" s="152"/>
      <c r="D22" s="5">
        <v>6</v>
      </c>
      <c r="E22" s="8">
        <v>40140.300000000003</v>
      </c>
      <c r="F22" s="100"/>
      <c r="G22" s="101"/>
      <c r="H22" s="50"/>
      <c r="I22" s="50">
        <f t="shared" si="0"/>
        <v>240841.80000000002</v>
      </c>
      <c r="J22" s="102"/>
      <c r="K22" s="36"/>
      <c r="M22" s="47"/>
      <c r="N22" s="36"/>
      <c r="O22" s="36"/>
      <c r="P22" s="36"/>
    </row>
    <row r="23" spans="2:16" ht="19.5" customHeight="1" x14ac:dyDescent="0.2">
      <c r="B23" s="151" t="s">
        <v>267</v>
      </c>
      <c r="C23" s="152"/>
      <c r="D23" s="5">
        <v>6</v>
      </c>
      <c r="E23" s="8">
        <v>40140.300000000003</v>
      </c>
      <c r="F23" s="100"/>
      <c r="G23" s="101"/>
      <c r="H23" s="50"/>
      <c r="I23" s="50">
        <f t="shared" si="0"/>
        <v>240841.80000000002</v>
      </c>
      <c r="J23" s="102"/>
      <c r="K23" s="36"/>
      <c r="M23" s="47"/>
      <c r="N23" s="36"/>
      <c r="O23" s="36"/>
      <c r="P23" s="36"/>
    </row>
    <row r="24" spans="2:16" ht="19.5" customHeight="1" x14ac:dyDescent="0.2">
      <c r="B24" s="151" t="s">
        <v>398</v>
      </c>
      <c r="C24" s="152"/>
      <c r="D24" s="5">
        <v>1</v>
      </c>
      <c r="E24" s="8">
        <v>36883.5</v>
      </c>
      <c r="F24" s="100"/>
      <c r="G24" s="101"/>
      <c r="H24" s="50"/>
      <c r="I24" s="50">
        <f t="shared" si="0"/>
        <v>36883.5</v>
      </c>
      <c r="J24" s="102"/>
      <c r="K24" s="36"/>
      <c r="M24" s="47"/>
      <c r="N24" s="36"/>
      <c r="O24" s="36"/>
      <c r="P24" s="36"/>
    </row>
    <row r="25" spans="2:16" ht="19.5" customHeight="1" x14ac:dyDescent="0.2">
      <c r="B25" s="151" t="s">
        <v>399</v>
      </c>
      <c r="C25" s="152"/>
      <c r="D25" s="5">
        <v>4</v>
      </c>
      <c r="E25" s="8">
        <v>33711.9</v>
      </c>
      <c r="F25" s="100"/>
      <c r="G25" s="101"/>
      <c r="H25" s="50"/>
      <c r="I25" s="50">
        <f t="shared" si="0"/>
        <v>134847.6</v>
      </c>
      <c r="J25" s="102"/>
      <c r="K25" s="36"/>
      <c r="M25" s="47"/>
      <c r="N25" s="36"/>
      <c r="O25" s="36"/>
      <c r="P25" s="36"/>
    </row>
    <row r="26" spans="2:16" ht="19.5" customHeight="1" x14ac:dyDescent="0.2">
      <c r="B26" s="151" t="s">
        <v>400</v>
      </c>
      <c r="C26" s="152"/>
      <c r="D26" s="5">
        <v>1</v>
      </c>
      <c r="E26" s="8">
        <v>29360.7</v>
      </c>
      <c r="F26" s="100"/>
      <c r="G26" s="101"/>
      <c r="H26" s="50"/>
      <c r="I26" s="50">
        <f t="shared" si="0"/>
        <v>29360.7</v>
      </c>
      <c r="J26" s="102"/>
      <c r="K26" s="36"/>
      <c r="M26" s="47"/>
      <c r="N26" s="36"/>
      <c r="O26" s="36"/>
      <c r="P26" s="36"/>
    </row>
    <row r="27" spans="2:16" ht="19.5" customHeight="1" x14ac:dyDescent="0.2">
      <c r="B27" s="151" t="s">
        <v>401</v>
      </c>
      <c r="C27" s="152"/>
      <c r="D27" s="5">
        <v>8</v>
      </c>
      <c r="E27" s="8">
        <v>29360.7</v>
      </c>
      <c r="F27" s="100"/>
      <c r="G27" s="101"/>
      <c r="H27" s="50"/>
      <c r="I27" s="50">
        <f t="shared" si="0"/>
        <v>234885.6</v>
      </c>
      <c r="J27" s="102"/>
      <c r="K27" s="36"/>
      <c r="M27" s="47"/>
      <c r="N27" s="36"/>
      <c r="O27" s="36"/>
      <c r="P27" s="36"/>
    </row>
    <row r="28" spans="2:16" ht="19.5" customHeight="1" x14ac:dyDescent="0.2">
      <c r="B28" s="151" t="s">
        <v>268</v>
      </c>
      <c r="C28" s="152"/>
      <c r="D28" s="5">
        <v>1</v>
      </c>
      <c r="E28" s="8">
        <v>28560.3</v>
      </c>
      <c r="F28" s="100"/>
      <c r="G28" s="101"/>
      <c r="H28" s="50"/>
      <c r="I28" s="50">
        <f t="shared" si="0"/>
        <v>28560.3</v>
      </c>
      <c r="J28" s="102"/>
      <c r="K28" s="36"/>
      <c r="M28" s="47"/>
      <c r="N28" s="36"/>
      <c r="O28" s="36"/>
      <c r="P28" s="36"/>
    </row>
    <row r="29" spans="2:16" ht="19.5" customHeight="1" x14ac:dyDescent="0.2">
      <c r="B29" s="151" t="s">
        <v>402</v>
      </c>
      <c r="C29" s="152"/>
      <c r="D29" s="5">
        <v>4</v>
      </c>
      <c r="E29" s="8">
        <v>28095.3</v>
      </c>
      <c r="F29" s="100"/>
      <c r="G29" s="101"/>
      <c r="H29" s="50"/>
      <c r="I29" s="50">
        <f t="shared" si="0"/>
        <v>112381.2</v>
      </c>
      <c r="J29" s="102"/>
      <c r="K29" s="36"/>
      <c r="M29" s="47"/>
      <c r="N29" s="36"/>
      <c r="O29" s="36"/>
      <c r="P29" s="36"/>
    </row>
    <row r="30" spans="2:16" ht="19.5" customHeight="1" x14ac:dyDescent="0.2">
      <c r="B30" s="151" t="s">
        <v>403</v>
      </c>
      <c r="C30" s="152"/>
      <c r="D30" s="5">
        <v>1</v>
      </c>
      <c r="E30" s="8">
        <v>27021.600000000002</v>
      </c>
      <c r="F30" s="100"/>
      <c r="G30" s="101"/>
      <c r="H30" s="50"/>
      <c r="I30" s="50">
        <f t="shared" si="0"/>
        <v>27021.600000000002</v>
      </c>
      <c r="J30" s="102"/>
      <c r="K30" s="36"/>
      <c r="M30" s="47"/>
      <c r="N30" s="36"/>
      <c r="O30" s="36"/>
      <c r="P30" s="36"/>
    </row>
    <row r="31" spans="2:16" ht="19.5" customHeight="1" x14ac:dyDescent="0.2">
      <c r="B31" s="151" t="s">
        <v>269</v>
      </c>
      <c r="C31" s="152"/>
      <c r="D31" s="5">
        <v>4</v>
      </c>
      <c r="E31" s="8">
        <v>27021.600000000002</v>
      </c>
      <c r="F31" s="100"/>
      <c r="G31" s="101"/>
      <c r="H31" s="50"/>
      <c r="I31" s="50">
        <f t="shared" si="0"/>
        <v>108086.40000000001</v>
      </c>
      <c r="J31" s="102"/>
      <c r="K31" s="36"/>
      <c r="M31" s="47"/>
      <c r="N31" s="36"/>
      <c r="O31" s="36"/>
      <c r="P31" s="36"/>
    </row>
    <row r="32" spans="2:16" ht="19.5" customHeight="1" x14ac:dyDescent="0.2">
      <c r="B32" s="151" t="s">
        <v>270</v>
      </c>
      <c r="C32" s="152"/>
      <c r="D32" s="5">
        <v>2</v>
      </c>
      <c r="E32" s="8">
        <v>25276.2</v>
      </c>
      <c r="F32" s="100"/>
      <c r="G32" s="101"/>
      <c r="H32" s="50"/>
      <c r="I32" s="50">
        <f t="shared" si="0"/>
        <v>50552.4</v>
      </c>
      <c r="J32" s="102"/>
      <c r="K32" s="36"/>
      <c r="M32" s="47"/>
      <c r="N32" s="36"/>
      <c r="O32" s="36"/>
      <c r="P32" s="36"/>
    </row>
    <row r="33" spans="2:16" ht="19.5" customHeight="1" x14ac:dyDescent="0.2">
      <c r="B33" s="151" t="s">
        <v>271</v>
      </c>
      <c r="C33" s="152"/>
      <c r="D33" s="5">
        <v>2</v>
      </c>
      <c r="E33" s="8">
        <v>24312.300000000003</v>
      </c>
      <c r="F33" s="100"/>
      <c r="G33" s="101"/>
      <c r="H33" s="50"/>
      <c r="I33" s="50">
        <f t="shared" si="0"/>
        <v>48624.600000000006</v>
      </c>
      <c r="J33" s="102"/>
      <c r="K33" s="36"/>
      <c r="M33" s="47"/>
      <c r="N33" s="36"/>
      <c r="O33" s="36"/>
      <c r="P33" s="36"/>
    </row>
    <row r="34" spans="2:16" ht="19.5" customHeight="1" x14ac:dyDescent="0.2">
      <c r="B34" s="151" t="s">
        <v>272</v>
      </c>
      <c r="C34" s="152"/>
      <c r="D34" s="5">
        <v>3</v>
      </c>
      <c r="E34" s="8">
        <v>24312.300000000003</v>
      </c>
      <c r="F34" s="100"/>
      <c r="G34" s="101"/>
      <c r="H34" s="50"/>
      <c r="I34" s="50">
        <f t="shared" si="0"/>
        <v>72936.900000000009</v>
      </c>
      <c r="J34" s="102"/>
      <c r="K34" s="36"/>
      <c r="M34" s="47"/>
      <c r="N34" s="36"/>
      <c r="O34" s="36"/>
      <c r="P34" s="36"/>
    </row>
    <row r="35" spans="2:16" ht="19.5" customHeight="1" x14ac:dyDescent="0.2">
      <c r="B35" s="151" t="s">
        <v>404</v>
      </c>
      <c r="C35" s="152"/>
      <c r="D35" s="5">
        <v>2</v>
      </c>
      <c r="E35" s="8">
        <v>24254.400000000001</v>
      </c>
      <c r="F35" s="100"/>
      <c r="G35" s="101"/>
      <c r="H35" s="50"/>
      <c r="I35" s="50">
        <f t="shared" si="0"/>
        <v>48508.800000000003</v>
      </c>
      <c r="J35" s="102"/>
      <c r="K35" s="36"/>
      <c r="M35" s="47"/>
      <c r="N35" s="36"/>
      <c r="O35" s="36"/>
      <c r="P35" s="36"/>
    </row>
    <row r="36" spans="2:16" ht="19.5" customHeight="1" x14ac:dyDescent="0.2">
      <c r="B36" s="151" t="s">
        <v>273</v>
      </c>
      <c r="C36" s="152"/>
      <c r="D36" s="5">
        <v>3</v>
      </c>
      <c r="E36" s="8">
        <v>21748.2</v>
      </c>
      <c r="F36" s="100"/>
      <c r="G36" s="101"/>
      <c r="H36" s="50"/>
      <c r="I36" s="50">
        <f t="shared" si="0"/>
        <v>65244.600000000006</v>
      </c>
      <c r="J36" s="102"/>
      <c r="K36" s="36"/>
      <c r="M36" s="47"/>
      <c r="N36" s="36"/>
      <c r="O36" s="36"/>
      <c r="P36" s="36"/>
    </row>
    <row r="37" spans="2:16" ht="19.5" customHeight="1" x14ac:dyDescent="0.2">
      <c r="B37" s="151" t="s">
        <v>274</v>
      </c>
      <c r="C37" s="152"/>
      <c r="D37" s="5">
        <v>9</v>
      </c>
      <c r="E37" s="8">
        <v>21063.300000000003</v>
      </c>
      <c r="F37" s="100"/>
      <c r="G37" s="101"/>
      <c r="H37" s="50"/>
      <c r="I37" s="50">
        <f t="shared" si="0"/>
        <v>189569.7</v>
      </c>
      <c r="J37" s="102"/>
      <c r="K37" s="36"/>
      <c r="M37" s="47"/>
      <c r="N37" s="36"/>
      <c r="O37" s="36"/>
      <c r="P37" s="36"/>
    </row>
    <row r="38" spans="2:16" ht="19.5" customHeight="1" x14ac:dyDescent="0.2">
      <c r="B38" s="151" t="s">
        <v>275</v>
      </c>
      <c r="C38" s="152"/>
      <c r="D38" s="5">
        <v>3</v>
      </c>
      <c r="E38" s="8">
        <v>19397.400000000001</v>
      </c>
      <c r="F38" s="100"/>
      <c r="G38" s="101"/>
      <c r="H38" s="50"/>
      <c r="I38" s="50">
        <f t="shared" si="0"/>
        <v>58192.200000000004</v>
      </c>
      <c r="J38" s="102"/>
      <c r="K38" s="36"/>
      <c r="M38" s="47"/>
      <c r="N38" s="36"/>
      <c r="O38" s="36"/>
      <c r="P38" s="36"/>
    </row>
    <row r="39" spans="2:16" ht="19.5" customHeight="1" x14ac:dyDescent="0.2">
      <c r="B39" s="151" t="s">
        <v>276</v>
      </c>
      <c r="C39" s="152"/>
      <c r="D39" s="5">
        <v>1</v>
      </c>
      <c r="E39" s="8">
        <v>18299.7</v>
      </c>
      <c r="F39" s="100"/>
      <c r="G39" s="101"/>
      <c r="H39" s="50"/>
      <c r="I39" s="50">
        <f t="shared" si="0"/>
        <v>18299.7</v>
      </c>
      <c r="J39" s="102"/>
      <c r="K39" s="36"/>
      <c r="M39" s="47"/>
      <c r="N39" s="36"/>
      <c r="O39" s="36"/>
      <c r="P39" s="36"/>
    </row>
    <row r="40" spans="2:16" ht="19.5" customHeight="1" x14ac:dyDescent="0.2">
      <c r="B40" s="151" t="s">
        <v>277</v>
      </c>
      <c r="C40" s="152"/>
      <c r="D40" s="5">
        <v>2</v>
      </c>
      <c r="E40" s="8">
        <v>17607</v>
      </c>
      <c r="F40" s="100"/>
      <c r="G40" s="101"/>
      <c r="H40" s="50"/>
      <c r="I40" s="50">
        <f t="shared" si="0"/>
        <v>35214</v>
      </c>
      <c r="J40" s="102"/>
      <c r="K40" s="36"/>
      <c r="M40" s="47"/>
      <c r="N40" s="36"/>
      <c r="O40" s="36"/>
      <c r="P40" s="36"/>
    </row>
    <row r="41" spans="2:16" ht="19.5" customHeight="1" x14ac:dyDescent="0.2">
      <c r="B41" s="151" t="s">
        <v>278</v>
      </c>
      <c r="C41" s="152"/>
      <c r="D41" s="5">
        <v>5</v>
      </c>
      <c r="E41" s="8">
        <v>18157.5</v>
      </c>
      <c r="F41" s="100"/>
      <c r="G41" s="101"/>
      <c r="H41" s="50"/>
      <c r="I41" s="50">
        <f t="shared" si="0"/>
        <v>90787.5</v>
      </c>
      <c r="J41" s="102"/>
      <c r="K41" s="36"/>
      <c r="M41" s="47"/>
      <c r="N41" s="36"/>
      <c r="O41" s="36"/>
      <c r="P41" s="36"/>
    </row>
    <row r="42" spans="2:16" ht="19.5" customHeight="1" x14ac:dyDescent="0.2">
      <c r="B42" s="151" t="s">
        <v>279</v>
      </c>
      <c r="C42" s="152"/>
      <c r="D42" s="5">
        <v>14</v>
      </c>
      <c r="E42" s="8">
        <v>17607</v>
      </c>
      <c r="F42" s="100"/>
      <c r="G42" s="101"/>
      <c r="H42" s="50"/>
      <c r="I42" s="50">
        <f t="shared" si="0"/>
        <v>246498</v>
      </c>
      <c r="J42" s="102"/>
      <c r="K42" s="36"/>
      <c r="M42" s="47"/>
      <c r="N42" s="36"/>
      <c r="O42" s="36"/>
      <c r="P42" s="36"/>
    </row>
    <row r="43" spans="2:16" ht="19.5" customHeight="1" x14ac:dyDescent="0.2">
      <c r="B43" s="151" t="s">
        <v>280</v>
      </c>
      <c r="C43" s="152"/>
      <c r="D43" s="5">
        <v>2</v>
      </c>
      <c r="E43" s="8">
        <v>17037.900000000001</v>
      </c>
      <c r="F43" s="100"/>
      <c r="G43" s="101"/>
      <c r="H43" s="50"/>
      <c r="I43" s="50">
        <f t="shared" si="0"/>
        <v>34075.800000000003</v>
      </c>
      <c r="J43" s="102"/>
      <c r="K43" s="36"/>
      <c r="M43" s="47"/>
      <c r="N43" s="36"/>
      <c r="O43" s="36"/>
      <c r="P43" s="36"/>
    </row>
    <row r="44" spans="2:16" ht="19.5" customHeight="1" x14ac:dyDescent="0.2">
      <c r="B44" s="151" t="s">
        <v>281</v>
      </c>
      <c r="C44" s="152"/>
      <c r="D44" s="5">
        <v>4</v>
      </c>
      <c r="E44" s="8">
        <v>16730.099999999999</v>
      </c>
      <c r="F44" s="100"/>
      <c r="G44" s="101"/>
      <c r="H44" s="50"/>
      <c r="I44" s="50">
        <f t="shared" si="0"/>
        <v>66920.399999999994</v>
      </c>
      <c r="J44" s="102"/>
      <c r="K44" s="36"/>
      <c r="M44" s="47"/>
      <c r="N44" s="36"/>
      <c r="O44" s="36"/>
      <c r="P44" s="36"/>
    </row>
    <row r="45" spans="2:16" ht="19.5" customHeight="1" x14ac:dyDescent="0.2">
      <c r="B45" s="151" t="s">
        <v>282</v>
      </c>
      <c r="C45" s="152"/>
      <c r="D45" s="5">
        <v>1</v>
      </c>
      <c r="E45" s="8">
        <v>13918.800000000001</v>
      </c>
      <c r="F45" s="100"/>
      <c r="G45" s="101"/>
      <c r="H45" s="50"/>
      <c r="I45" s="50">
        <f t="shared" si="0"/>
        <v>13918.800000000001</v>
      </c>
      <c r="J45" s="102"/>
      <c r="K45" s="36"/>
      <c r="M45" s="47"/>
      <c r="N45" s="36"/>
      <c r="O45" s="36"/>
      <c r="P45" s="36"/>
    </row>
    <row r="46" spans="2:16" ht="19.5" customHeight="1" x14ac:dyDescent="0.2">
      <c r="B46" s="151" t="s">
        <v>283</v>
      </c>
      <c r="C46" s="152"/>
      <c r="D46" s="5">
        <v>2</v>
      </c>
      <c r="E46" s="8">
        <v>10123.5</v>
      </c>
      <c r="F46" s="100"/>
      <c r="G46" s="101"/>
      <c r="H46" s="50"/>
      <c r="I46" s="50">
        <f t="shared" si="0"/>
        <v>20247</v>
      </c>
      <c r="J46" s="102"/>
      <c r="K46" s="36"/>
      <c r="M46" s="47"/>
      <c r="N46" s="36"/>
      <c r="O46" s="36"/>
      <c r="P46" s="36"/>
    </row>
    <row r="47" spans="2:16" ht="19.5" customHeight="1" x14ac:dyDescent="0.2">
      <c r="B47" s="153" t="s">
        <v>284</v>
      </c>
      <c r="C47" s="154"/>
      <c r="D47" s="53">
        <v>0</v>
      </c>
      <c r="E47" s="54">
        <v>0</v>
      </c>
      <c r="F47" s="88"/>
      <c r="G47" s="89"/>
      <c r="H47" s="55"/>
      <c r="I47" s="55">
        <f>(E47/1)*D47</f>
        <v>0</v>
      </c>
      <c r="J47" s="90"/>
      <c r="K47" s="36"/>
      <c r="M47" s="47"/>
      <c r="N47" s="36"/>
      <c r="O47" s="36"/>
      <c r="P47" s="36"/>
    </row>
    <row r="48" spans="2:16" ht="19.5" customHeight="1" x14ac:dyDescent="0.2">
      <c r="B48" s="151" t="s">
        <v>266</v>
      </c>
      <c r="C48" s="152"/>
      <c r="D48" s="5">
        <v>1</v>
      </c>
      <c r="E48" s="8">
        <v>40140.300000000003</v>
      </c>
      <c r="F48" s="100"/>
      <c r="G48" s="101"/>
      <c r="H48" s="50"/>
      <c r="I48" s="50">
        <f t="shared" si="0"/>
        <v>40140.300000000003</v>
      </c>
      <c r="J48" s="102"/>
      <c r="K48" s="36"/>
      <c r="M48" s="47"/>
      <c r="N48" s="36"/>
      <c r="O48" s="36"/>
      <c r="P48" s="36"/>
    </row>
    <row r="49" spans="2:16" ht="19.5" customHeight="1" x14ac:dyDescent="0.2">
      <c r="B49" s="151" t="s">
        <v>272</v>
      </c>
      <c r="C49" s="152"/>
      <c r="D49" s="5">
        <v>1</v>
      </c>
      <c r="E49" s="8">
        <v>24312.300000000003</v>
      </c>
      <c r="F49" s="100"/>
      <c r="G49" s="101"/>
      <c r="H49" s="50"/>
      <c r="I49" s="50">
        <f t="shared" si="0"/>
        <v>24312.300000000003</v>
      </c>
      <c r="J49" s="102"/>
      <c r="K49" s="36"/>
      <c r="M49" s="47"/>
      <c r="N49" s="36"/>
      <c r="O49" s="36"/>
      <c r="P49" s="36"/>
    </row>
    <row r="50" spans="2:16" ht="14.25" customHeight="1" x14ac:dyDescent="0.2">
      <c r="B50" s="151" t="s">
        <v>274</v>
      </c>
      <c r="C50" s="152"/>
      <c r="D50" s="5">
        <v>3</v>
      </c>
      <c r="E50" s="8">
        <v>21063.300000000003</v>
      </c>
      <c r="F50" s="100"/>
      <c r="G50" s="101"/>
      <c r="H50" s="50"/>
      <c r="I50" s="50">
        <f t="shared" si="0"/>
        <v>63189.900000000009</v>
      </c>
      <c r="J50" s="102"/>
      <c r="K50" s="36"/>
      <c r="M50" s="47"/>
      <c r="N50" s="36"/>
      <c r="O50" s="36"/>
      <c r="P50" s="36"/>
    </row>
    <row r="51" spans="2:16" ht="36" customHeight="1" x14ac:dyDescent="0.2">
      <c r="G51" s="49" t="s">
        <v>2</v>
      </c>
      <c r="H51" s="48">
        <f>SUM(H14:H50)</f>
        <v>0</v>
      </c>
      <c r="I51" s="48">
        <f>SUM(I14:I50)</f>
        <v>3694725.5999999996</v>
      </c>
      <c r="J51" s="48">
        <f>SUM(J14:J50)</f>
        <v>0</v>
      </c>
      <c r="M51" s="47">
        <v>0</v>
      </c>
      <c r="N51" s="36">
        <f>F51*M51</f>
        <v>0</v>
      </c>
    </row>
    <row r="52" spans="2:16" ht="35.25" customHeight="1" x14ac:dyDescent="0.2">
      <c r="B52" s="147" t="s">
        <v>364</v>
      </c>
      <c r="C52" s="148"/>
      <c r="D52" s="148"/>
      <c r="E52" s="148"/>
      <c r="F52" s="148"/>
      <c r="G52" s="148"/>
      <c r="H52" s="148"/>
      <c r="I52" s="148"/>
      <c r="J52" s="149"/>
    </row>
    <row r="94" spans="8:13" x14ac:dyDescent="0.2">
      <c r="H94" s="11"/>
      <c r="M94" s="11"/>
    </row>
    <row r="95" spans="8:13" x14ac:dyDescent="0.2">
      <c r="H95" s="11"/>
      <c r="M95" s="11"/>
    </row>
    <row r="96" spans="8:13" x14ac:dyDescent="0.2">
      <c r="H96" s="11"/>
      <c r="M96" s="11"/>
    </row>
    <row r="97" spans="8:13" x14ac:dyDescent="0.2">
      <c r="H97" s="11"/>
      <c r="M97" s="11"/>
    </row>
    <row r="98" spans="8:13" x14ac:dyDescent="0.2">
      <c r="H98" s="11"/>
      <c r="M98" s="11"/>
    </row>
  </sheetData>
  <mergeCells count="43">
    <mergeCell ref="B50:C50"/>
    <mergeCell ref="B47:C47"/>
    <mergeCell ref="B43:C43"/>
    <mergeCell ref="B45:C45"/>
    <mergeCell ref="B46:C46"/>
    <mergeCell ref="B48:C48"/>
    <mergeCell ref="B49:C49"/>
    <mergeCell ref="B28:C28"/>
    <mergeCell ref="B14:C14"/>
    <mergeCell ref="B15:C15"/>
    <mergeCell ref="B16:C16"/>
    <mergeCell ref="B17:C17"/>
    <mergeCell ref="B18:C18"/>
    <mergeCell ref="B24:C24"/>
    <mergeCell ref="B22:C22"/>
    <mergeCell ref="B21:C21"/>
    <mergeCell ref="B23:C23"/>
    <mergeCell ref="B19:C19"/>
    <mergeCell ref="B20:C20"/>
    <mergeCell ref="B25:C25"/>
    <mergeCell ref="B26:C26"/>
    <mergeCell ref="B27:C27"/>
    <mergeCell ref="B52:J52"/>
    <mergeCell ref="B29:C29"/>
    <mergeCell ref="B30:C30"/>
    <mergeCell ref="B31:C31"/>
    <mergeCell ref="B32:C32"/>
    <mergeCell ref="B44:C44"/>
    <mergeCell ref="B33:C33"/>
    <mergeCell ref="B34:C34"/>
    <mergeCell ref="B35:C35"/>
    <mergeCell ref="B36:C36"/>
    <mergeCell ref="B37:C37"/>
    <mergeCell ref="B38:C38"/>
    <mergeCell ref="B39:C39"/>
    <mergeCell ref="B40:C40"/>
    <mergeCell ref="B41:C41"/>
    <mergeCell ref="B42:C42"/>
    <mergeCell ref="C5:J5"/>
    <mergeCell ref="C7:J7"/>
    <mergeCell ref="C9:H9"/>
    <mergeCell ref="C11:H11"/>
    <mergeCell ref="B13:C13"/>
  </mergeCells>
  <pageMargins left="0.70866141732283472" right="0.70866141732283472" top="0.74803149606299213" bottom="0.74803149606299213" header="0.31496062992125984" footer="0.31496062992125984"/>
  <pageSetup scale="70" fitToHeight="0" orientation="portrait" r:id="rId1"/>
  <headerFooter>
    <oddFooter>&amp;R&amp;P</oddFooter>
  </headerFooter>
  <rowBreaks count="1" manualBreakCount="1">
    <brk id="45"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E7572-0AA0-4762-90C3-612D3B7112F6}">
  <sheetPr>
    <pageSetUpPr fitToPage="1"/>
  </sheetPr>
  <dimension ref="B2:R48"/>
  <sheetViews>
    <sheetView showGridLines="0" topLeftCell="A25" zoomScaleNormal="100" zoomScaleSheetLayoutView="55" workbookViewId="0">
      <selection activeCell="Q15" sqref="Q15"/>
    </sheetView>
  </sheetViews>
  <sheetFormatPr baseColWidth="10" defaultColWidth="11.5" defaultRowHeight="15" x14ac:dyDescent="0.2"/>
  <cols>
    <col min="1" max="1" width="0.83203125" style="1" customWidth="1"/>
    <col min="2" max="2" width="13.33203125" style="1" customWidth="1"/>
    <col min="3" max="3" width="28.1640625" style="1" customWidth="1"/>
    <col min="4" max="4" width="11.5" style="1" customWidth="1"/>
    <col min="5" max="5" width="13.1640625" style="1" bestFit="1" customWidth="1"/>
    <col min="6" max="6" width="11.5" style="2" customWidth="1"/>
    <col min="7" max="7" width="12" style="1" customWidth="1"/>
    <col min="8" max="8" width="14.33203125" style="1" customWidth="1"/>
    <col min="9" max="9" width="15.83203125" style="1" customWidth="1"/>
    <col min="10" max="11" width="14.1640625" style="1" bestFit="1" customWidth="1"/>
    <col min="12" max="12" width="16.1640625" style="1" hidden="1" customWidth="1"/>
    <col min="13" max="15" width="13.1640625" style="1" hidden="1" customWidth="1"/>
    <col min="16" max="16" width="11.5" style="1" hidden="1" customWidth="1"/>
    <col min="17" max="18" width="13.1640625" style="1" bestFit="1" customWidth="1"/>
    <col min="19" max="16384" width="11.5" style="1"/>
  </cols>
  <sheetData>
    <row r="2" spans="2:18" ht="126.75" customHeight="1" x14ac:dyDescent="0.2"/>
    <row r="4" spans="2:18" ht="21.75" customHeight="1" x14ac:dyDescent="0.2"/>
    <row r="5" spans="2:18" ht="27" customHeight="1" x14ac:dyDescent="0.2">
      <c r="B5" s="28" t="s">
        <v>286</v>
      </c>
      <c r="C5" s="144" t="str">
        <f>CALENDARIZADO!C6</f>
        <v>Revocación de Mandato (Titular del Poder Ejecutivo) 2026</v>
      </c>
      <c r="D5" s="145"/>
      <c r="E5" s="145"/>
      <c r="F5" s="145"/>
      <c r="G5" s="145"/>
      <c r="H5" s="145"/>
      <c r="I5" s="145"/>
      <c r="J5" s="145"/>
    </row>
    <row r="6" spans="2:18" ht="10" customHeight="1" x14ac:dyDescent="0.2">
      <c r="B6" s="30"/>
    </row>
    <row r="7" spans="2:18" ht="27" customHeight="1" x14ac:dyDescent="0.2">
      <c r="B7" s="28" t="s">
        <v>0</v>
      </c>
      <c r="C7" s="137" t="s">
        <v>45</v>
      </c>
      <c r="D7" s="137"/>
      <c r="E7" s="137"/>
      <c r="F7" s="137"/>
      <c r="G7" s="137"/>
      <c r="H7" s="137"/>
      <c r="I7" s="137"/>
      <c r="J7" s="137"/>
    </row>
    <row r="8" spans="2:18" ht="10" customHeight="1" x14ac:dyDescent="0.2">
      <c r="B8" s="30"/>
    </row>
    <row r="9" spans="2:18" ht="27" customHeight="1" x14ac:dyDescent="0.2">
      <c r="B9" s="28" t="s">
        <v>1</v>
      </c>
      <c r="C9" s="146" t="s">
        <v>469</v>
      </c>
      <c r="D9" s="146"/>
      <c r="E9" s="146"/>
      <c r="F9" s="146"/>
      <c r="G9" s="146"/>
      <c r="H9" s="146"/>
      <c r="I9" s="28" t="s">
        <v>2</v>
      </c>
      <c r="J9" s="27">
        <f>I35</f>
        <v>3182000</v>
      </c>
      <c r="Q9" s="36"/>
    </row>
    <row r="10" spans="2:18" ht="10" customHeight="1" x14ac:dyDescent="0.2">
      <c r="B10" s="30"/>
    </row>
    <row r="11" spans="2:18" ht="27" customHeight="1" x14ac:dyDescent="0.2">
      <c r="B11" s="28" t="s">
        <v>1</v>
      </c>
      <c r="C11" s="146" t="s">
        <v>49</v>
      </c>
      <c r="D11" s="146"/>
      <c r="E11" s="146"/>
      <c r="F11" s="146"/>
      <c r="G11" s="146"/>
      <c r="H11" s="146"/>
      <c r="I11" s="28" t="s">
        <v>2</v>
      </c>
      <c r="J11" s="27">
        <v>0</v>
      </c>
      <c r="Q11" s="36"/>
    </row>
    <row r="12" spans="2:18" ht="10" customHeight="1" x14ac:dyDescent="0.2"/>
    <row r="13" spans="2:18" s="3" customFormat="1" ht="32" x14ac:dyDescent="0.2">
      <c r="B13" s="142" t="s">
        <v>11</v>
      </c>
      <c r="C13" s="143"/>
      <c r="D13" s="20" t="s">
        <v>12</v>
      </c>
      <c r="E13" s="20" t="s">
        <v>13</v>
      </c>
      <c r="F13" s="20" t="s">
        <v>9</v>
      </c>
      <c r="G13" s="20" t="s">
        <v>4</v>
      </c>
      <c r="H13" s="20" t="s">
        <v>14</v>
      </c>
      <c r="I13" s="20" t="s">
        <v>447</v>
      </c>
      <c r="J13" s="20" t="s">
        <v>15</v>
      </c>
      <c r="M13" s="51" t="s">
        <v>121</v>
      </c>
      <c r="N13" s="51" t="s">
        <v>120</v>
      </c>
      <c r="O13" s="52" t="s">
        <v>119</v>
      </c>
      <c r="P13" s="51" t="s">
        <v>118</v>
      </c>
      <c r="R13" s="43"/>
    </row>
    <row r="14" spans="2:18" ht="14.25" customHeight="1" x14ac:dyDescent="0.2">
      <c r="B14" s="139" t="s">
        <v>246</v>
      </c>
      <c r="C14" s="139"/>
      <c r="D14" s="86"/>
      <c r="E14" s="87"/>
      <c r="F14" s="88"/>
      <c r="G14" s="89"/>
      <c r="H14" s="90"/>
      <c r="I14" s="90"/>
      <c r="J14" s="90"/>
      <c r="K14" s="36"/>
      <c r="M14" s="47"/>
      <c r="N14" s="36"/>
      <c r="O14" s="36"/>
      <c r="P14" s="36"/>
    </row>
    <row r="15" spans="2:18" ht="24" customHeight="1" x14ac:dyDescent="0.2">
      <c r="B15" s="155" t="str">
        <f>eventuales!B17</f>
        <v>Diseñador gráfico</v>
      </c>
      <c r="C15" s="156"/>
      <c r="D15" s="5">
        <f>eventuales!D17</f>
        <v>3</v>
      </c>
      <c r="E15" s="8">
        <f>eventuales!E17</f>
        <v>20000</v>
      </c>
      <c r="F15" s="9"/>
      <c r="G15" s="46"/>
      <c r="H15" s="50">
        <f>D15*E15*F15</f>
        <v>0</v>
      </c>
      <c r="I15" s="50">
        <f>D15*E15</f>
        <v>60000</v>
      </c>
      <c r="J15" s="50"/>
      <c r="K15" s="36"/>
      <c r="M15" s="47">
        <v>31</v>
      </c>
      <c r="N15" s="36">
        <f t="shared" ref="N15:N21" si="0">F15*M15</f>
        <v>0</v>
      </c>
      <c r="O15" s="36">
        <f>(N15/365)*15*P15</f>
        <v>0</v>
      </c>
      <c r="P15" s="36">
        <f t="shared" ref="P15:P21" si="1">E15/30</f>
        <v>666.66666666666663</v>
      </c>
    </row>
    <row r="16" spans="2:18" ht="24" customHeight="1" x14ac:dyDescent="0.2">
      <c r="B16" s="155" t="str">
        <f>eventuales!B18</f>
        <v xml:space="preserve">Auxiliar Administrativo </v>
      </c>
      <c r="C16" s="156"/>
      <c r="D16" s="134">
        <f>eventuales!D18</f>
        <v>40</v>
      </c>
      <c r="E16" s="8">
        <f>eventuales!E18</f>
        <v>15000</v>
      </c>
      <c r="F16" s="9"/>
      <c r="G16" s="46"/>
      <c r="H16" s="50">
        <f t="shared" ref="H16:H21" si="2">D16*E16*F16</f>
        <v>0</v>
      </c>
      <c r="I16" s="50">
        <f t="shared" ref="I16:I34" si="3">D16*E16</f>
        <v>600000</v>
      </c>
      <c r="J16" s="50"/>
      <c r="K16" s="36"/>
      <c r="L16" s="36"/>
      <c r="M16" s="47">
        <v>31</v>
      </c>
      <c r="N16" s="36">
        <f t="shared" si="0"/>
        <v>0</v>
      </c>
      <c r="O16" s="36">
        <f t="shared" ref="O16:O21" si="4">(N16/365)*15*P16</f>
        <v>0</v>
      </c>
      <c r="P16" s="36">
        <f t="shared" si="1"/>
        <v>500</v>
      </c>
    </row>
    <row r="17" spans="2:16" ht="24" customHeight="1" x14ac:dyDescent="0.2">
      <c r="B17" s="155" t="str">
        <f>eventuales!B19</f>
        <v>Coordinador</v>
      </c>
      <c r="C17" s="156"/>
      <c r="D17" s="134">
        <f>eventuales!D19</f>
        <v>15</v>
      </c>
      <c r="E17" s="8">
        <f>eventuales!E19</f>
        <v>30000</v>
      </c>
      <c r="F17" s="9"/>
      <c r="G17" s="46"/>
      <c r="H17" s="50">
        <f t="shared" si="2"/>
        <v>0</v>
      </c>
      <c r="I17" s="50">
        <f t="shared" si="3"/>
        <v>450000</v>
      </c>
      <c r="J17" s="50"/>
      <c r="K17" s="36"/>
      <c r="L17" s="36"/>
      <c r="M17" s="47">
        <v>31</v>
      </c>
      <c r="N17" s="36">
        <f t="shared" si="0"/>
        <v>0</v>
      </c>
      <c r="O17" s="36">
        <f t="shared" si="4"/>
        <v>0</v>
      </c>
      <c r="P17" s="36">
        <f t="shared" si="1"/>
        <v>1000</v>
      </c>
    </row>
    <row r="18" spans="2:16" ht="24" customHeight="1" x14ac:dyDescent="0.2">
      <c r="B18" s="155" t="str">
        <f>eventuales!B20</f>
        <v>Especialista administrativo</v>
      </c>
      <c r="C18" s="156"/>
      <c r="D18" s="134">
        <f>eventuales!D20</f>
        <v>6</v>
      </c>
      <c r="E18" s="8">
        <f>eventuales!E20</f>
        <v>22000</v>
      </c>
      <c r="F18" s="9"/>
      <c r="G18" s="46"/>
      <c r="H18" s="50">
        <f t="shared" si="2"/>
        <v>0</v>
      </c>
      <c r="I18" s="50">
        <f t="shared" si="3"/>
        <v>132000</v>
      </c>
      <c r="J18" s="50"/>
      <c r="K18" s="36"/>
      <c r="M18" s="47">
        <v>31</v>
      </c>
      <c r="N18" s="36">
        <f t="shared" si="0"/>
        <v>0</v>
      </c>
      <c r="O18" s="36">
        <f t="shared" si="4"/>
        <v>0</v>
      </c>
      <c r="P18" s="36">
        <f t="shared" si="1"/>
        <v>733.33333333333337</v>
      </c>
    </row>
    <row r="19" spans="2:16" ht="24" customHeight="1" x14ac:dyDescent="0.2">
      <c r="B19" s="155" t="str">
        <f>eventuales!B21</f>
        <v xml:space="preserve">Profesional Técnico </v>
      </c>
      <c r="C19" s="156"/>
      <c r="D19" s="134">
        <f>eventuales!D21</f>
        <v>20</v>
      </c>
      <c r="E19" s="8">
        <f>eventuales!E21</f>
        <v>15000</v>
      </c>
      <c r="F19" s="9"/>
      <c r="G19" s="46"/>
      <c r="H19" s="50">
        <f t="shared" si="2"/>
        <v>0</v>
      </c>
      <c r="I19" s="50">
        <f t="shared" si="3"/>
        <v>300000</v>
      </c>
      <c r="J19" s="50"/>
      <c r="K19" s="36"/>
      <c r="M19" s="47">
        <v>31</v>
      </c>
      <c r="N19" s="36">
        <f t="shared" si="0"/>
        <v>0</v>
      </c>
      <c r="O19" s="36">
        <f t="shared" si="4"/>
        <v>0</v>
      </c>
      <c r="P19" s="36">
        <f t="shared" si="1"/>
        <v>500</v>
      </c>
    </row>
    <row r="20" spans="2:16" ht="24" customHeight="1" x14ac:dyDescent="0.2">
      <c r="B20" s="155" t="str">
        <f>eventuales!B22</f>
        <v>Supervisor Administrativo</v>
      </c>
      <c r="C20" s="156"/>
      <c r="D20" s="134">
        <f>eventuales!D22</f>
        <v>8</v>
      </c>
      <c r="E20" s="8">
        <f>eventuales!E22</f>
        <v>20000</v>
      </c>
      <c r="F20" s="9"/>
      <c r="G20" s="46"/>
      <c r="H20" s="50">
        <f t="shared" si="2"/>
        <v>0</v>
      </c>
      <c r="I20" s="50">
        <f t="shared" si="3"/>
        <v>160000</v>
      </c>
      <c r="J20" s="50"/>
      <c r="K20" s="36"/>
      <c r="M20" s="47">
        <v>31</v>
      </c>
      <c r="N20" s="36">
        <f t="shared" si="0"/>
        <v>0</v>
      </c>
      <c r="O20" s="36">
        <f t="shared" si="4"/>
        <v>0</v>
      </c>
      <c r="P20" s="36">
        <f t="shared" si="1"/>
        <v>666.66666666666663</v>
      </c>
    </row>
    <row r="21" spans="2:16" ht="24" customHeight="1" x14ac:dyDescent="0.2">
      <c r="B21" s="155" t="str">
        <f>eventuales!B23</f>
        <v>Profesional Jurídico</v>
      </c>
      <c r="C21" s="156"/>
      <c r="D21" s="134">
        <f>eventuales!D23</f>
        <v>10</v>
      </c>
      <c r="E21" s="8">
        <f>eventuales!E23</f>
        <v>18000</v>
      </c>
      <c r="F21" s="9"/>
      <c r="G21" s="46"/>
      <c r="H21" s="50">
        <f t="shared" si="2"/>
        <v>0</v>
      </c>
      <c r="I21" s="50">
        <f t="shared" si="3"/>
        <v>180000</v>
      </c>
      <c r="J21" s="50"/>
      <c r="K21" s="36"/>
      <c r="M21" s="47">
        <v>31</v>
      </c>
      <c r="N21" s="36">
        <f t="shared" si="0"/>
        <v>0</v>
      </c>
      <c r="O21" s="36">
        <f t="shared" si="4"/>
        <v>0</v>
      </c>
      <c r="P21" s="36">
        <f t="shared" si="1"/>
        <v>600</v>
      </c>
    </row>
    <row r="22" spans="2:16" ht="24" customHeight="1" x14ac:dyDescent="0.2">
      <c r="B22" s="155" t="str">
        <f>eventuales!B24</f>
        <v>Auxiliar operativo</v>
      </c>
      <c r="C22" s="156"/>
      <c r="D22" s="134">
        <f>eventuales!D24</f>
        <v>20</v>
      </c>
      <c r="E22" s="8">
        <f>eventuales!E24</f>
        <v>13500</v>
      </c>
      <c r="F22" s="9"/>
      <c r="G22" s="46"/>
      <c r="H22" s="50">
        <f>D22*E22*F22</f>
        <v>0</v>
      </c>
      <c r="I22" s="50">
        <f t="shared" si="3"/>
        <v>270000</v>
      </c>
      <c r="J22" s="50"/>
      <c r="M22" s="47">
        <v>31</v>
      </c>
      <c r="N22" s="36">
        <f t="shared" ref="N22:N32" si="5">F22*M22</f>
        <v>0</v>
      </c>
      <c r="O22" s="36">
        <f t="shared" ref="O22:O32" si="6">(N22/365)*15*P22</f>
        <v>0</v>
      </c>
      <c r="P22" s="36">
        <f t="shared" ref="P22:P32" si="7">E22/30</f>
        <v>450</v>
      </c>
    </row>
    <row r="23" spans="2:16" ht="24" customHeight="1" x14ac:dyDescent="0.2">
      <c r="B23" s="155" t="str">
        <f>eventuales!B25</f>
        <v>Auxiliar jurídico</v>
      </c>
      <c r="C23" s="156"/>
      <c r="D23" s="134">
        <f>eventuales!D25</f>
        <v>20</v>
      </c>
      <c r="E23" s="8">
        <f>eventuales!E25</f>
        <v>12000</v>
      </c>
      <c r="F23" s="9"/>
      <c r="G23" s="46"/>
      <c r="H23" s="50">
        <f>D23*E23*F23</f>
        <v>0</v>
      </c>
      <c r="I23" s="50">
        <f t="shared" si="3"/>
        <v>240000</v>
      </c>
      <c r="J23" s="50"/>
      <c r="K23" s="36"/>
      <c r="M23" s="47">
        <v>31</v>
      </c>
      <c r="N23" s="36">
        <f t="shared" si="5"/>
        <v>0</v>
      </c>
      <c r="O23" s="36">
        <f t="shared" si="6"/>
        <v>0</v>
      </c>
      <c r="P23" s="36">
        <f t="shared" si="7"/>
        <v>400</v>
      </c>
    </row>
    <row r="24" spans="2:16" ht="24" customHeight="1" x14ac:dyDescent="0.2">
      <c r="B24" s="155" t="str">
        <f>eventuales!B26</f>
        <v>Profesional administrativo</v>
      </c>
      <c r="C24" s="156"/>
      <c r="D24" s="134">
        <f>eventuales!D26</f>
        <v>10</v>
      </c>
      <c r="E24" s="8">
        <f>eventuales!E26</f>
        <v>15000</v>
      </c>
      <c r="F24" s="9"/>
      <c r="G24" s="46"/>
      <c r="H24" s="50">
        <f>D24*E24*F24</f>
        <v>0</v>
      </c>
      <c r="I24" s="50">
        <f t="shared" si="3"/>
        <v>150000</v>
      </c>
      <c r="J24" s="50"/>
      <c r="K24" s="36"/>
      <c r="L24" s="36"/>
      <c r="M24" s="47">
        <v>31</v>
      </c>
      <c r="N24" s="36">
        <f t="shared" si="5"/>
        <v>0</v>
      </c>
      <c r="O24" s="36">
        <f t="shared" si="6"/>
        <v>0</v>
      </c>
      <c r="P24" s="36">
        <f t="shared" si="7"/>
        <v>500</v>
      </c>
    </row>
    <row r="25" spans="2:16" ht="24" customHeight="1" x14ac:dyDescent="0.2">
      <c r="B25" s="155" t="str">
        <f>eventuales!B27</f>
        <v>Auxiliar Administrativo (BODEGA)</v>
      </c>
      <c r="C25" s="156"/>
      <c r="D25" s="134">
        <f>eventuales!D27</f>
        <v>3</v>
      </c>
      <c r="E25" s="8">
        <f>eventuales!E27</f>
        <v>12000</v>
      </c>
      <c r="F25" s="9"/>
      <c r="G25" s="46"/>
      <c r="H25" s="50">
        <f>D25*E25*F25</f>
        <v>0</v>
      </c>
      <c r="I25" s="50">
        <f t="shared" si="3"/>
        <v>36000</v>
      </c>
      <c r="J25" s="50"/>
      <c r="K25" s="36"/>
      <c r="M25" s="47">
        <v>31</v>
      </c>
      <c r="N25" s="36">
        <f t="shared" si="5"/>
        <v>0</v>
      </c>
      <c r="O25" s="36">
        <f t="shared" si="6"/>
        <v>0</v>
      </c>
      <c r="P25" s="36">
        <f t="shared" si="7"/>
        <v>400</v>
      </c>
    </row>
    <row r="26" spans="2:16" ht="24" customHeight="1" x14ac:dyDescent="0.2">
      <c r="B26" s="155" t="str">
        <f>eventuales!B28</f>
        <v>Secretaria de la DEOCE</v>
      </c>
      <c r="C26" s="156"/>
      <c r="D26" s="134">
        <f>eventuales!D28</f>
        <v>1</v>
      </c>
      <c r="E26" s="8">
        <f>eventuales!E28</f>
        <v>15000</v>
      </c>
      <c r="F26" s="9"/>
      <c r="G26" s="46"/>
      <c r="H26" s="50">
        <f>D26*E26*F26</f>
        <v>0</v>
      </c>
      <c r="I26" s="50">
        <f t="shared" si="3"/>
        <v>15000</v>
      </c>
      <c r="J26" s="50"/>
      <c r="K26" s="36"/>
      <c r="L26" s="36"/>
      <c r="M26" s="47">
        <v>31</v>
      </c>
      <c r="N26" s="36">
        <f t="shared" si="5"/>
        <v>0</v>
      </c>
      <c r="O26" s="36">
        <f t="shared" si="6"/>
        <v>0</v>
      </c>
      <c r="P26" s="36">
        <f t="shared" si="7"/>
        <v>500</v>
      </c>
    </row>
    <row r="27" spans="2:16" ht="24" customHeight="1" x14ac:dyDescent="0.2">
      <c r="B27" s="155" t="str">
        <f>eventuales!B29</f>
        <v>Profesional jurídico</v>
      </c>
      <c r="C27" s="156"/>
      <c r="D27" s="134">
        <f>eventuales!D29</f>
        <v>2</v>
      </c>
      <c r="E27" s="8">
        <f>eventuales!E29</f>
        <v>16000</v>
      </c>
      <c r="F27" s="9"/>
      <c r="G27" s="46"/>
      <c r="H27" s="50">
        <f t="shared" ref="H27:H32" si="8">D27*E27*F27</f>
        <v>0</v>
      </c>
      <c r="I27" s="50">
        <f t="shared" si="3"/>
        <v>32000</v>
      </c>
      <c r="J27" s="50"/>
      <c r="K27" s="36"/>
      <c r="L27" s="36"/>
      <c r="M27" s="47">
        <v>31</v>
      </c>
      <c r="N27" s="36">
        <f t="shared" si="5"/>
        <v>0</v>
      </c>
      <c r="O27" s="36">
        <f t="shared" si="6"/>
        <v>0</v>
      </c>
      <c r="P27" s="36">
        <f t="shared" si="7"/>
        <v>533.33333333333337</v>
      </c>
    </row>
    <row r="28" spans="2:16" ht="24" customHeight="1" x14ac:dyDescent="0.2">
      <c r="B28" s="155" t="str">
        <f>eventuales!B30</f>
        <v>Coordinador</v>
      </c>
      <c r="C28" s="156"/>
      <c r="D28" s="134">
        <f>eventuales!D30</f>
        <v>2</v>
      </c>
      <c r="E28" s="8">
        <f>eventuales!E30</f>
        <v>30000</v>
      </c>
      <c r="F28" s="9"/>
      <c r="G28" s="46"/>
      <c r="H28" s="50">
        <f t="shared" si="8"/>
        <v>0</v>
      </c>
      <c r="I28" s="50">
        <f t="shared" si="3"/>
        <v>60000</v>
      </c>
      <c r="J28" s="50"/>
      <c r="K28" s="36"/>
      <c r="M28" s="47">
        <v>31</v>
      </c>
      <c r="N28" s="36">
        <f t="shared" si="5"/>
        <v>0</v>
      </c>
      <c r="O28" s="36">
        <f t="shared" si="6"/>
        <v>0</v>
      </c>
      <c r="P28" s="36">
        <f t="shared" si="7"/>
        <v>1000</v>
      </c>
    </row>
    <row r="29" spans="2:16" ht="24" customHeight="1" x14ac:dyDescent="0.2">
      <c r="B29" s="155" t="str">
        <f>eventuales!B31</f>
        <v>Especialista administrativo</v>
      </c>
      <c r="C29" s="156"/>
      <c r="D29" s="134">
        <f>eventuales!D31</f>
        <v>3</v>
      </c>
      <c r="E29" s="8">
        <f>eventuales!E31</f>
        <v>22000</v>
      </c>
      <c r="F29" s="9"/>
      <c r="G29" s="46"/>
      <c r="H29" s="50">
        <f t="shared" si="8"/>
        <v>0</v>
      </c>
      <c r="I29" s="50">
        <f t="shared" si="3"/>
        <v>66000</v>
      </c>
      <c r="J29" s="50"/>
      <c r="K29" s="36"/>
      <c r="L29" s="36"/>
      <c r="M29" s="47">
        <v>31</v>
      </c>
      <c r="N29" s="36">
        <f t="shared" si="5"/>
        <v>0</v>
      </c>
      <c r="O29" s="36">
        <f t="shared" si="6"/>
        <v>0</v>
      </c>
      <c r="P29" s="36">
        <f t="shared" si="7"/>
        <v>733.33333333333337</v>
      </c>
    </row>
    <row r="30" spans="2:16" s="126" customFormat="1" ht="24" customHeight="1" x14ac:dyDescent="0.2">
      <c r="B30" s="155" t="str">
        <f>eventuales!B32</f>
        <v xml:space="preserve">Profesional Técnico </v>
      </c>
      <c r="C30" s="156"/>
      <c r="D30" s="134">
        <f>eventuales!D32</f>
        <v>6</v>
      </c>
      <c r="E30" s="8">
        <f>eventuales!E32</f>
        <v>15000</v>
      </c>
      <c r="F30" s="9"/>
      <c r="G30" s="135"/>
      <c r="H30" s="50">
        <f t="shared" si="8"/>
        <v>0</v>
      </c>
      <c r="I30" s="50">
        <f t="shared" si="3"/>
        <v>90000</v>
      </c>
      <c r="J30" s="50"/>
      <c r="K30" s="36"/>
      <c r="M30" s="47">
        <v>31</v>
      </c>
      <c r="N30" s="36">
        <f t="shared" si="5"/>
        <v>0</v>
      </c>
      <c r="O30" s="36">
        <f t="shared" si="6"/>
        <v>0</v>
      </c>
      <c r="P30" s="36">
        <f t="shared" si="7"/>
        <v>500</v>
      </c>
    </row>
    <row r="31" spans="2:16" s="126" customFormat="1" ht="24" customHeight="1" x14ac:dyDescent="0.2">
      <c r="B31" s="155" t="str">
        <f>eventuales!B33</f>
        <v>Supervisor Administrativo</v>
      </c>
      <c r="C31" s="156"/>
      <c r="D31" s="134">
        <f>eventuales!D33</f>
        <v>4</v>
      </c>
      <c r="E31" s="8">
        <f>eventuales!E33</f>
        <v>20000</v>
      </c>
      <c r="F31" s="9"/>
      <c r="G31" s="135"/>
      <c r="H31" s="50">
        <f t="shared" si="8"/>
        <v>0</v>
      </c>
      <c r="I31" s="50">
        <f t="shared" si="3"/>
        <v>80000</v>
      </c>
      <c r="J31" s="50"/>
      <c r="K31" s="36"/>
      <c r="M31" s="47">
        <v>31</v>
      </c>
      <c r="N31" s="36">
        <f t="shared" si="5"/>
        <v>0</v>
      </c>
      <c r="O31" s="36">
        <f t="shared" si="6"/>
        <v>0</v>
      </c>
      <c r="P31" s="36">
        <f t="shared" si="7"/>
        <v>666.66666666666663</v>
      </c>
    </row>
    <row r="32" spans="2:16" s="126" customFormat="1" ht="24" customHeight="1" x14ac:dyDescent="0.2">
      <c r="B32" s="155" t="str">
        <f>eventuales!B34</f>
        <v>Profesional Jurídico</v>
      </c>
      <c r="C32" s="156"/>
      <c r="D32" s="134">
        <f>eventuales!D34</f>
        <v>5</v>
      </c>
      <c r="E32" s="8">
        <f>eventuales!E34</f>
        <v>18000</v>
      </c>
      <c r="F32" s="9"/>
      <c r="G32" s="135"/>
      <c r="H32" s="50">
        <f t="shared" si="8"/>
        <v>0</v>
      </c>
      <c r="I32" s="50">
        <f t="shared" si="3"/>
        <v>90000</v>
      </c>
      <c r="J32" s="50"/>
      <c r="K32" s="36"/>
      <c r="M32" s="47">
        <v>31</v>
      </c>
      <c r="N32" s="36">
        <f t="shared" si="5"/>
        <v>0</v>
      </c>
      <c r="O32" s="36">
        <f t="shared" si="6"/>
        <v>0</v>
      </c>
      <c r="P32" s="36">
        <f t="shared" si="7"/>
        <v>600</v>
      </c>
    </row>
    <row r="33" spans="2:16" s="126" customFormat="1" ht="24" customHeight="1" x14ac:dyDescent="0.2">
      <c r="B33" s="155" t="str">
        <f>eventuales!B35</f>
        <v>Auxiliar operativo</v>
      </c>
      <c r="C33" s="156"/>
      <c r="D33" s="134">
        <f>eventuales!D35</f>
        <v>2</v>
      </c>
      <c r="E33" s="8">
        <f>eventuales!E35</f>
        <v>13500</v>
      </c>
      <c r="F33" s="9"/>
      <c r="G33" s="135"/>
      <c r="H33" s="50"/>
      <c r="I33" s="50">
        <f t="shared" si="3"/>
        <v>27000</v>
      </c>
      <c r="J33" s="50"/>
      <c r="K33" s="36"/>
      <c r="M33" s="47"/>
      <c r="N33" s="36"/>
      <c r="O33" s="36"/>
      <c r="P33" s="36"/>
    </row>
    <row r="34" spans="2:16" s="126" customFormat="1" ht="24" customHeight="1" x14ac:dyDescent="0.2">
      <c r="B34" s="155" t="str">
        <f>eventuales!B36</f>
        <v>Auxiliar jurídico</v>
      </c>
      <c r="C34" s="156"/>
      <c r="D34" s="134">
        <f>eventuales!D36</f>
        <v>12</v>
      </c>
      <c r="E34" s="8">
        <f>eventuales!E36</f>
        <v>12000</v>
      </c>
      <c r="F34" s="9"/>
      <c r="G34" s="135"/>
      <c r="H34" s="50"/>
      <c r="I34" s="50">
        <f t="shared" si="3"/>
        <v>144000</v>
      </c>
      <c r="J34" s="50"/>
      <c r="K34" s="36"/>
      <c r="M34" s="47"/>
      <c r="N34" s="36"/>
      <c r="O34" s="36"/>
      <c r="P34" s="36"/>
    </row>
    <row r="35" spans="2:16" ht="36" customHeight="1" x14ac:dyDescent="0.2">
      <c r="G35" s="49" t="s">
        <v>2</v>
      </c>
      <c r="H35" s="48">
        <v>0</v>
      </c>
      <c r="I35" s="48">
        <f>SUM(I14:I34)</f>
        <v>3182000</v>
      </c>
      <c r="J35" s="48">
        <f>SUM(J14:J32)</f>
        <v>0</v>
      </c>
      <c r="M35" s="47">
        <v>0</v>
      </c>
      <c r="N35" s="36">
        <f>F35*M35</f>
        <v>0</v>
      </c>
    </row>
    <row r="36" spans="2:16" ht="35.25" customHeight="1" x14ac:dyDescent="0.2">
      <c r="B36" s="147" t="s">
        <v>423</v>
      </c>
      <c r="C36" s="148"/>
      <c r="D36" s="148"/>
      <c r="E36" s="148"/>
      <c r="F36" s="148"/>
      <c r="G36" s="148"/>
      <c r="H36" s="148"/>
      <c r="I36" s="148"/>
      <c r="J36" s="149"/>
    </row>
    <row r="38" spans="2:16" x14ac:dyDescent="0.2">
      <c r="J38" s="36"/>
    </row>
    <row r="44" spans="2:16" x14ac:dyDescent="0.2">
      <c r="H44" s="11"/>
      <c r="M44" s="11"/>
    </row>
    <row r="45" spans="2:16" x14ac:dyDescent="0.2">
      <c r="H45" s="11"/>
      <c r="M45" s="11"/>
    </row>
    <row r="46" spans="2:16" x14ac:dyDescent="0.2">
      <c r="H46" s="11"/>
      <c r="M46" s="11"/>
    </row>
    <row r="47" spans="2:16" x14ac:dyDescent="0.2">
      <c r="H47" s="11"/>
      <c r="M47" s="11"/>
    </row>
    <row r="48" spans="2:16" x14ac:dyDescent="0.2">
      <c r="H48" s="11"/>
      <c r="M48" s="11"/>
    </row>
  </sheetData>
  <mergeCells count="27">
    <mergeCell ref="B36:J36"/>
    <mergeCell ref="B28:C28"/>
    <mergeCell ref="B29:C29"/>
    <mergeCell ref="B30:C30"/>
    <mergeCell ref="B31:C31"/>
    <mergeCell ref="B32:C32"/>
    <mergeCell ref="B33:C33"/>
    <mergeCell ref="B34:C34"/>
    <mergeCell ref="B27:C27"/>
    <mergeCell ref="B20:C20"/>
    <mergeCell ref="B21:C21"/>
    <mergeCell ref="B22:C22"/>
    <mergeCell ref="B23:C23"/>
    <mergeCell ref="B24:C24"/>
    <mergeCell ref="B25:C25"/>
    <mergeCell ref="B26:C26"/>
    <mergeCell ref="B19:C19"/>
    <mergeCell ref="C5:J5"/>
    <mergeCell ref="C7:J7"/>
    <mergeCell ref="C9:H9"/>
    <mergeCell ref="C11:H11"/>
    <mergeCell ref="B13:C13"/>
    <mergeCell ref="B14:C14"/>
    <mergeCell ref="B15:C15"/>
    <mergeCell ref="B16:C16"/>
    <mergeCell ref="B17:C17"/>
    <mergeCell ref="B18:C18"/>
  </mergeCells>
  <pageMargins left="0.70866141732283472" right="0.70866141732283472" top="0.74803149606299213" bottom="0.74803149606299213" header="0.31496062992125984" footer="0.31496062992125984"/>
  <pageSetup scale="66" fitToHeight="0" orientation="portrait"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09055-D67D-47CE-945E-F30E6BD71D8B}">
  <sheetPr>
    <pageSetUpPr fitToPage="1"/>
  </sheetPr>
  <dimension ref="A1:P34"/>
  <sheetViews>
    <sheetView showGridLines="0" topLeftCell="B4" zoomScaleNormal="100" zoomScaleSheetLayoutView="55" workbookViewId="0">
      <selection activeCell="I16" sqref="I16"/>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2" width="11.5" style="1"/>
    <col min="13" max="13" width="13.1640625" style="1" bestFit="1" customWidth="1"/>
    <col min="14" max="16384" width="11.5" style="1"/>
  </cols>
  <sheetData>
    <row r="1" spans="2:16" ht="15" customHeight="1" x14ac:dyDescent="0.2"/>
    <row r="2" spans="2:16" ht="126.75" customHeight="1" x14ac:dyDescent="0.2"/>
    <row r="3" spans="2:16" ht="15" customHeight="1" x14ac:dyDescent="0.2"/>
    <row r="4" spans="2:16" ht="27" customHeight="1" x14ac:dyDescent="0.2">
      <c r="B4" s="28" t="s">
        <v>286</v>
      </c>
      <c r="C4" s="144" t="str">
        <f>CALENDARIZADO!C6</f>
        <v>Revocación de Mandato (Titular del Poder Ejecutivo) 2026</v>
      </c>
      <c r="D4" s="144"/>
      <c r="E4" s="144"/>
      <c r="F4" s="144"/>
      <c r="G4" s="144"/>
      <c r="H4" s="144"/>
      <c r="I4" s="144"/>
    </row>
    <row r="5" spans="2:16" ht="10" customHeight="1" x14ac:dyDescent="0.2">
      <c r="B5" s="30"/>
    </row>
    <row r="6" spans="2:16" ht="27" customHeight="1" x14ac:dyDescent="0.2">
      <c r="B6" s="28" t="s">
        <v>0</v>
      </c>
      <c r="C6" s="137" t="s">
        <v>63</v>
      </c>
      <c r="D6" s="137"/>
      <c r="E6" s="137"/>
      <c r="F6" s="137"/>
      <c r="G6" s="137"/>
      <c r="H6" s="137"/>
      <c r="I6" s="137"/>
      <c r="K6" s="36"/>
    </row>
    <row r="7" spans="2:16" ht="10" customHeight="1" x14ac:dyDescent="0.2">
      <c r="B7" s="30"/>
    </row>
    <row r="8" spans="2:16" ht="27" customHeight="1" x14ac:dyDescent="0.2">
      <c r="B8" s="28" t="s">
        <v>1</v>
      </c>
      <c r="C8" s="146" t="s">
        <v>67</v>
      </c>
      <c r="D8" s="146"/>
      <c r="E8" s="146"/>
      <c r="F8" s="146"/>
      <c r="H8" s="28" t="s">
        <v>2</v>
      </c>
      <c r="I8" s="27">
        <f>I11+I15</f>
        <v>1632000</v>
      </c>
      <c r="K8" s="2"/>
      <c r="L8" s="36"/>
      <c r="M8" s="36"/>
      <c r="O8" s="36"/>
    </row>
    <row r="9" spans="2:16" ht="10" customHeight="1" x14ac:dyDescent="0.2"/>
    <row r="10" spans="2:16" s="3" customFormat="1" ht="32" x14ac:dyDescent="0.2">
      <c r="B10" s="142" t="s">
        <v>8</v>
      </c>
      <c r="C10" s="143"/>
      <c r="D10" s="20" t="s">
        <v>3</v>
      </c>
      <c r="E10" s="20" t="s">
        <v>6</v>
      </c>
      <c r="F10" s="20" t="s">
        <v>5</v>
      </c>
      <c r="G10" s="20" t="s">
        <v>9</v>
      </c>
      <c r="H10" s="20" t="s">
        <v>4</v>
      </c>
      <c r="I10" s="20" t="s">
        <v>10</v>
      </c>
    </row>
    <row r="11" spans="2:16" s="3" customFormat="1" ht="31.5" customHeight="1" x14ac:dyDescent="0.2">
      <c r="B11" s="157" t="s">
        <v>287</v>
      </c>
      <c r="C11" s="158"/>
      <c r="D11" s="158"/>
      <c r="E11" s="158"/>
      <c r="F11" s="158"/>
      <c r="G11" s="158"/>
      <c r="H11" s="158"/>
      <c r="I11" s="32">
        <f>SUM(I12:I12)</f>
        <v>432000</v>
      </c>
      <c r="K11" s="43"/>
    </row>
    <row r="12" spans="2:16" ht="35.25" customHeight="1" x14ac:dyDescent="0.2">
      <c r="B12" s="155" t="s">
        <v>81</v>
      </c>
      <c r="C12" s="156"/>
      <c r="D12" s="5" t="s">
        <v>82</v>
      </c>
      <c r="E12" s="5">
        <v>27</v>
      </c>
      <c r="F12" s="4">
        <v>8000</v>
      </c>
      <c r="G12" s="5">
        <v>2</v>
      </c>
      <c r="H12" s="42" t="s">
        <v>192</v>
      </c>
      <c r="I12" s="6">
        <f>E12*F12*G12</f>
        <v>432000</v>
      </c>
      <c r="K12" s="36"/>
      <c r="L12" s="36"/>
      <c r="O12" s="2"/>
      <c r="P12" s="2"/>
    </row>
    <row r="13" spans="2:16" ht="39.75" customHeight="1" x14ac:dyDescent="0.2">
      <c r="B13" s="147" t="s">
        <v>387</v>
      </c>
      <c r="C13" s="148"/>
      <c r="D13" s="148"/>
      <c r="E13" s="148"/>
      <c r="F13" s="148"/>
      <c r="G13" s="148"/>
      <c r="H13" s="148"/>
      <c r="I13" s="149"/>
      <c r="K13" s="36"/>
    </row>
    <row r="14" spans="2:16" ht="5.25" customHeight="1" x14ac:dyDescent="0.2"/>
    <row r="15" spans="2:16" ht="28.5" customHeight="1" x14ac:dyDescent="0.2">
      <c r="B15" s="157" t="s">
        <v>297</v>
      </c>
      <c r="C15" s="158"/>
      <c r="D15" s="158"/>
      <c r="E15" s="158"/>
      <c r="F15" s="158"/>
      <c r="G15" s="158"/>
      <c r="H15" s="158"/>
      <c r="I15" s="32">
        <f>SUM(I16:I16)</f>
        <v>1200000</v>
      </c>
    </row>
    <row r="16" spans="2:16" ht="29.25" customHeight="1" x14ac:dyDescent="0.2">
      <c r="B16" s="155" t="s">
        <v>130</v>
      </c>
      <c r="C16" s="156"/>
      <c r="D16" s="5" t="s">
        <v>82</v>
      </c>
      <c r="E16" s="5">
        <v>75</v>
      </c>
      <c r="F16" s="4">
        <v>8000</v>
      </c>
      <c r="G16" s="5">
        <v>2</v>
      </c>
      <c r="H16" s="42" t="s">
        <v>192</v>
      </c>
      <c r="I16" s="6">
        <f>E16*F16*G16</f>
        <v>1200000</v>
      </c>
      <c r="K16" s="36"/>
      <c r="L16" s="36"/>
    </row>
    <row r="17" spans="2:11" ht="28.5" customHeight="1" x14ac:dyDescent="0.2">
      <c r="B17" s="147" t="s">
        <v>367</v>
      </c>
      <c r="C17" s="148"/>
      <c r="D17" s="148"/>
      <c r="E17" s="148"/>
      <c r="F17" s="148"/>
      <c r="G17" s="148"/>
      <c r="H17" s="148"/>
      <c r="I17" s="149"/>
    </row>
    <row r="18" spans="2:11" ht="5.25" customHeight="1" x14ac:dyDescent="0.2">
      <c r="B18" s="35"/>
      <c r="C18" s="35"/>
      <c r="E18" s="35"/>
      <c r="F18" s="26"/>
      <c r="G18" s="35"/>
      <c r="I18" s="36"/>
    </row>
    <row r="19" spans="2:11" ht="23.25" customHeight="1" x14ac:dyDescent="0.2">
      <c r="B19" s="35"/>
      <c r="C19" s="35"/>
      <c r="E19" s="35"/>
      <c r="F19" s="26"/>
      <c r="G19" s="35"/>
      <c r="I19" s="36"/>
    </row>
    <row r="20" spans="2:11" ht="23.25" customHeight="1" x14ac:dyDescent="0.2">
      <c r="B20" s="35"/>
      <c r="C20" s="35"/>
      <c r="E20" s="35"/>
      <c r="F20" s="26"/>
      <c r="G20" s="35"/>
      <c r="I20" s="36"/>
    </row>
    <row r="21" spans="2:11" ht="23.25" customHeight="1" x14ac:dyDescent="0.2">
      <c r="B21" s="35"/>
      <c r="C21" s="35"/>
      <c r="E21" s="35"/>
      <c r="F21" s="26"/>
      <c r="G21" s="35"/>
      <c r="I21" s="36"/>
    </row>
    <row r="22" spans="2:11" ht="23.25" customHeight="1" x14ac:dyDescent="0.2">
      <c r="B22" s="35"/>
      <c r="C22" s="35"/>
      <c r="E22" s="35"/>
      <c r="F22" s="26"/>
      <c r="G22" s="35"/>
      <c r="I22" s="36"/>
    </row>
    <row r="23" spans="2:11" ht="23.25" customHeight="1" x14ac:dyDescent="0.2">
      <c r="B23" s="35"/>
      <c r="C23" s="35"/>
      <c r="E23" s="35"/>
      <c r="F23" s="26"/>
      <c r="G23" s="35"/>
      <c r="I23" s="36"/>
    </row>
    <row r="24" spans="2:11" ht="23.25" customHeight="1" x14ac:dyDescent="0.2">
      <c r="B24" s="35"/>
      <c r="C24" s="35"/>
      <c r="E24" s="35"/>
      <c r="F24" s="26"/>
      <c r="G24" s="35"/>
      <c r="I24" s="36"/>
    </row>
    <row r="25" spans="2:11" ht="23.25" customHeight="1" x14ac:dyDescent="0.2">
      <c r="B25" s="35"/>
      <c r="C25" s="35"/>
      <c r="E25" s="35"/>
      <c r="F25" s="26"/>
      <c r="G25" s="35"/>
      <c r="I25" s="36"/>
    </row>
    <row r="26" spans="2:11" ht="23.25" customHeight="1" x14ac:dyDescent="0.2">
      <c r="B26" s="35"/>
      <c r="C26" s="35"/>
      <c r="E26" s="35"/>
      <c r="F26" s="26"/>
      <c r="G26" s="35"/>
      <c r="I26" s="36"/>
    </row>
    <row r="27" spans="2:11" ht="23.25" customHeight="1" x14ac:dyDescent="0.2">
      <c r="B27" s="35"/>
      <c r="C27" s="35"/>
      <c r="E27" s="35"/>
      <c r="F27" s="26"/>
      <c r="G27" s="35"/>
      <c r="I27" s="36"/>
    </row>
    <row r="28" spans="2:11" ht="24.75" customHeight="1" x14ac:dyDescent="0.2"/>
    <row r="30" spans="2:11" x14ac:dyDescent="0.2">
      <c r="H30" s="11"/>
      <c r="K30" s="11"/>
    </row>
    <row r="31" spans="2:11" x14ac:dyDescent="0.2">
      <c r="H31" s="11"/>
      <c r="K31" s="11"/>
    </row>
    <row r="32" spans="2:11" x14ac:dyDescent="0.2">
      <c r="H32" s="11"/>
      <c r="K32" s="11"/>
    </row>
    <row r="33" spans="8:11" x14ac:dyDescent="0.2">
      <c r="H33" s="11"/>
      <c r="K33" s="11"/>
    </row>
    <row r="34" spans="8:11" x14ac:dyDescent="0.2">
      <c r="H34" s="11"/>
      <c r="K34" s="11"/>
    </row>
  </sheetData>
  <mergeCells count="10">
    <mergeCell ref="B17:I17"/>
    <mergeCell ref="B13:I13"/>
    <mergeCell ref="B15:H15"/>
    <mergeCell ref="B16:C16"/>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35918-A78E-4FBE-9698-0EE82E0AA304}">
  <sheetPr>
    <pageSetUpPr fitToPage="1"/>
  </sheetPr>
  <dimension ref="A1:P34"/>
  <sheetViews>
    <sheetView showGridLines="0" topLeftCell="B4" zoomScaleNormal="100" zoomScaleSheetLayoutView="55" workbookViewId="0">
      <selection activeCell="I12" sqref="I12"/>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6" ht="15" customHeight="1" x14ac:dyDescent="0.2"/>
    <row r="2" spans="2:16" ht="126.75" customHeight="1" x14ac:dyDescent="0.2"/>
    <row r="3" spans="2:16" ht="15" customHeight="1" x14ac:dyDescent="0.2"/>
    <row r="4" spans="2:16" ht="27" customHeight="1" x14ac:dyDescent="0.2">
      <c r="B4" s="28" t="s">
        <v>286</v>
      </c>
      <c r="C4" s="144" t="str">
        <f>CALENDARIZADO!C6</f>
        <v>Revocación de Mandato (Titular del Poder Ejecutivo) 2026</v>
      </c>
      <c r="D4" s="144"/>
      <c r="E4" s="144"/>
      <c r="F4" s="144"/>
      <c r="G4" s="144"/>
      <c r="H4" s="144"/>
      <c r="I4" s="144"/>
    </row>
    <row r="5" spans="2:16" ht="10" customHeight="1" x14ac:dyDescent="0.2">
      <c r="B5" s="30"/>
    </row>
    <row r="6" spans="2:16" ht="27" customHeight="1" x14ac:dyDescent="0.2">
      <c r="B6" s="28" t="s">
        <v>0</v>
      </c>
      <c r="C6" s="137" t="s">
        <v>63</v>
      </c>
      <c r="D6" s="137"/>
      <c r="E6" s="137"/>
      <c r="F6" s="137"/>
      <c r="G6" s="137"/>
      <c r="H6" s="137"/>
      <c r="I6" s="137"/>
      <c r="K6" s="36"/>
    </row>
    <row r="7" spans="2:16" ht="10" customHeight="1" x14ac:dyDescent="0.2">
      <c r="B7" s="30"/>
    </row>
    <row r="8" spans="2:16" ht="27" customHeight="1" x14ac:dyDescent="0.2">
      <c r="B8" s="28" t="s">
        <v>1</v>
      </c>
      <c r="C8" s="146" t="s">
        <v>132</v>
      </c>
      <c r="D8" s="146"/>
      <c r="E8" s="146"/>
      <c r="F8" s="146"/>
      <c r="H8" s="28" t="s">
        <v>2</v>
      </c>
      <c r="I8" s="27">
        <f>I11+I15</f>
        <v>640000</v>
      </c>
      <c r="K8" s="2">
        <v>0</v>
      </c>
      <c r="L8" s="36"/>
    </row>
    <row r="9" spans="2:16" ht="10" customHeight="1" x14ac:dyDescent="0.2"/>
    <row r="10" spans="2:16" s="3" customFormat="1" ht="32" x14ac:dyDescent="0.2">
      <c r="B10" s="142" t="s">
        <v>8</v>
      </c>
      <c r="C10" s="143"/>
      <c r="D10" s="20" t="s">
        <v>3</v>
      </c>
      <c r="E10" s="20" t="s">
        <v>6</v>
      </c>
      <c r="F10" s="20" t="s">
        <v>5</v>
      </c>
      <c r="G10" s="20" t="s">
        <v>9</v>
      </c>
      <c r="H10" s="20" t="s">
        <v>4</v>
      </c>
      <c r="I10" s="20" t="s">
        <v>10</v>
      </c>
    </row>
    <row r="11" spans="2:16" s="3" customFormat="1" ht="31.5" customHeight="1" x14ac:dyDescent="0.2">
      <c r="B11" s="157" t="s">
        <v>288</v>
      </c>
      <c r="C11" s="158"/>
      <c r="D11" s="158"/>
      <c r="E11" s="158"/>
      <c r="F11" s="158"/>
      <c r="G11" s="158"/>
      <c r="H11" s="158"/>
      <c r="I11" s="32">
        <f>SUM(I12:I12)</f>
        <v>390000</v>
      </c>
    </row>
    <row r="12" spans="2:16" ht="35.25" customHeight="1" x14ac:dyDescent="0.2">
      <c r="B12" s="155" t="s">
        <v>131</v>
      </c>
      <c r="C12" s="156"/>
      <c r="D12" s="5" t="s">
        <v>82</v>
      </c>
      <c r="E12" s="5">
        <v>39</v>
      </c>
      <c r="F12" s="4">
        <v>5000</v>
      </c>
      <c r="G12" s="5">
        <v>2</v>
      </c>
      <c r="H12" s="42" t="s">
        <v>192</v>
      </c>
      <c r="I12" s="6">
        <f>E12*F12*G12</f>
        <v>390000</v>
      </c>
      <c r="K12" s="36"/>
      <c r="O12" s="2"/>
      <c r="P12" s="2"/>
    </row>
    <row r="13" spans="2:16" ht="36.75" customHeight="1" x14ac:dyDescent="0.2">
      <c r="B13" s="147" t="s">
        <v>448</v>
      </c>
      <c r="C13" s="148"/>
      <c r="D13" s="148"/>
      <c r="E13" s="148"/>
      <c r="F13" s="148"/>
      <c r="G13" s="148"/>
      <c r="H13" s="148"/>
      <c r="I13" s="149"/>
      <c r="K13" s="36"/>
    </row>
    <row r="14" spans="2:16" ht="5.25" customHeight="1" x14ac:dyDescent="0.2"/>
    <row r="15" spans="2:16" ht="28.5" customHeight="1" x14ac:dyDescent="0.2">
      <c r="B15" s="157" t="s">
        <v>289</v>
      </c>
      <c r="C15" s="158"/>
      <c r="D15" s="158"/>
      <c r="E15" s="158"/>
      <c r="F15" s="158"/>
      <c r="G15" s="158"/>
      <c r="H15" s="158"/>
      <c r="I15" s="32">
        <f>SUM(I16:I16)</f>
        <v>250000</v>
      </c>
    </row>
    <row r="16" spans="2:16" ht="29.25" customHeight="1" x14ac:dyDescent="0.2">
      <c r="B16" s="155" t="s">
        <v>130</v>
      </c>
      <c r="C16" s="156"/>
      <c r="D16" s="5" t="s">
        <v>82</v>
      </c>
      <c r="E16" s="5">
        <v>50</v>
      </c>
      <c r="F16" s="4">
        <v>5000</v>
      </c>
      <c r="G16" s="5">
        <v>1</v>
      </c>
      <c r="H16" s="42" t="s">
        <v>72</v>
      </c>
      <c r="I16" s="6">
        <f>E16*F16*G16</f>
        <v>250000</v>
      </c>
      <c r="K16" s="36"/>
      <c r="L16" s="36"/>
    </row>
    <row r="17" spans="2:11" ht="28.5" customHeight="1" x14ac:dyDescent="0.2">
      <c r="B17" s="147" t="s">
        <v>367</v>
      </c>
      <c r="C17" s="148"/>
      <c r="D17" s="148"/>
      <c r="E17" s="148"/>
      <c r="F17" s="148"/>
      <c r="G17" s="148"/>
      <c r="H17" s="148"/>
      <c r="I17" s="149"/>
    </row>
    <row r="18" spans="2:11" ht="5.25" customHeight="1" x14ac:dyDescent="0.2">
      <c r="B18" s="35"/>
      <c r="C18" s="35"/>
      <c r="E18" s="35"/>
      <c r="F18" s="26"/>
      <c r="G18" s="35"/>
      <c r="I18" s="36"/>
    </row>
    <row r="19" spans="2:11" ht="23.25" customHeight="1" x14ac:dyDescent="0.2">
      <c r="B19" s="35"/>
      <c r="C19" s="35"/>
      <c r="E19" s="35"/>
      <c r="F19" s="26"/>
      <c r="G19" s="35"/>
      <c r="I19" s="36"/>
    </row>
    <row r="20" spans="2:11" ht="23.25" customHeight="1" x14ac:dyDescent="0.2">
      <c r="B20" s="35"/>
      <c r="C20" s="35"/>
      <c r="E20" s="35"/>
      <c r="F20" s="26"/>
      <c r="G20" s="35"/>
      <c r="I20" s="36"/>
    </row>
    <row r="21" spans="2:11" ht="23.25" customHeight="1" x14ac:dyDescent="0.2">
      <c r="B21" s="35"/>
      <c r="C21" s="35"/>
      <c r="E21" s="35"/>
      <c r="F21" s="26"/>
      <c r="G21" s="35"/>
      <c r="I21" s="36"/>
    </row>
    <row r="22" spans="2:11" ht="23.25" customHeight="1" x14ac:dyDescent="0.2">
      <c r="B22" s="35"/>
      <c r="C22" s="35"/>
      <c r="E22" s="35"/>
      <c r="F22" s="26"/>
      <c r="G22" s="35"/>
      <c r="I22" s="36"/>
    </row>
    <row r="23" spans="2:11" ht="23.25" customHeight="1" x14ac:dyDescent="0.2">
      <c r="B23" s="35"/>
      <c r="C23" s="35"/>
      <c r="E23" s="35"/>
      <c r="F23" s="26"/>
      <c r="G23" s="35"/>
      <c r="I23" s="36"/>
    </row>
    <row r="24" spans="2:11" ht="23.25" customHeight="1" x14ac:dyDescent="0.2">
      <c r="B24" s="35"/>
      <c r="C24" s="35"/>
      <c r="E24" s="35"/>
      <c r="F24" s="26"/>
      <c r="G24" s="35"/>
      <c r="I24" s="36"/>
    </row>
    <row r="25" spans="2:11" ht="23.25" customHeight="1" x14ac:dyDescent="0.2">
      <c r="B25" s="35"/>
      <c r="C25" s="35"/>
      <c r="E25" s="35"/>
      <c r="F25" s="26"/>
      <c r="G25" s="35"/>
      <c r="I25" s="36"/>
    </row>
    <row r="26" spans="2:11" ht="23.25" customHeight="1" x14ac:dyDescent="0.2">
      <c r="B26" s="35"/>
      <c r="C26" s="35"/>
      <c r="E26" s="35"/>
      <c r="F26" s="26"/>
      <c r="G26" s="35"/>
      <c r="I26" s="36"/>
    </row>
    <row r="27" spans="2:11" ht="23.25" customHeight="1" x14ac:dyDescent="0.2">
      <c r="B27" s="35"/>
      <c r="C27" s="35"/>
      <c r="E27" s="35"/>
      <c r="F27" s="26"/>
      <c r="G27" s="35"/>
      <c r="I27" s="36"/>
    </row>
    <row r="28" spans="2:11" ht="24.75" customHeight="1" x14ac:dyDescent="0.2"/>
    <row r="30" spans="2:11" x14ac:dyDescent="0.2">
      <c r="H30" s="11"/>
      <c r="K30" s="11"/>
    </row>
    <row r="31" spans="2:11" x14ac:dyDescent="0.2">
      <c r="H31" s="11"/>
      <c r="K31" s="11"/>
    </row>
    <row r="32" spans="2:11" x14ac:dyDescent="0.2">
      <c r="H32" s="11"/>
      <c r="K32" s="11"/>
    </row>
    <row r="33" spans="8:11" x14ac:dyDescent="0.2">
      <c r="H33" s="11"/>
      <c r="K33" s="11"/>
    </row>
    <row r="34" spans="8:11" x14ac:dyDescent="0.2">
      <c r="H34" s="11"/>
      <c r="K34" s="11"/>
    </row>
  </sheetData>
  <mergeCells count="10">
    <mergeCell ref="B17:I17"/>
    <mergeCell ref="B13:I13"/>
    <mergeCell ref="B15:H15"/>
    <mergeCell ref="B16:C16"/>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F437C-FCE6-4AC7-B5DB-4880551F7A5B}">
  <sheetPr>
    <pageSetUpPr fitToPage="1"/>
  </sheetPr>
  <dimension ref="A1:P34"/>
  <sheetViews>
    <sheetView showGridLines="0" topLeftCell="B4" zoomScaleNormal="100" zoomScaleSheetLayoutView="55" workbookViewId="0">
      <selection activeCell="I12" sqref="I12"/>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6" ht="15" customHeight="1" x14ac:dyDescent="0.2"/>
    <row r="2" spans="2:16" ht="126.75" customHeight="1" x14ac:dyDescent="0.2"/>
    <row r="3" spans="2:16" ht="15" customHeight="1" x14ac:dyDescent="0.2"/>
    <row r="4" spans="2:16" ht="27" customHeight="1" x14ac:dyDescent="0.2">
      <c r="B4" s="28" t="s">
        <v>286</v>
      </c>
      <c r="C4" s="144" t="str">
        <f>CALENDARIZADO!C6</f>
        <v>Revocación de Mandato (Titular del Poder Ejecutivo) 2026</v>
      </c>
      <c r="D4" s="144"/>
      <c r="E4" s="144"/>
      <c r="F4" s="144"/>
      <c r="G4" s="144"/>
      <c r="H4" s="144"/>
      <c r="I4" s="144"/>
    </row>
    <row r="5" spans="2:16" ht="10" customHeight="1" x14ac:dyDescent="0.2">
      <c r="B5" s="30"/>
    </row>
    <row r="6" spans="2:16" ht="27" customHeight="1" x14ac:dyDescent="0.2">
      <c r="B6" s="28" t="s">
        <v>0</v>
      </c>
      <c r="C6" s="137" t="s">
        <v>63</v>
      </c>
      <c r="D6" s="137"/>
      <c r="E6" s="137"/>
      <c r="F6" s="137"/>
      <c r="G6" s="137"/>
      <c r="H6" s="137"/>
      <c r="I6" s="137"/>
      <c r="K6" s="36"/>
    </row>
    <row r="7" spans="2:16" ht="10" customHeight="1" x14ac:dyDescent="0.2">
      <c r="B7" s="30"/>
    </row>
    <row r="8" spans="2:16" ht="27" customHeight="1" x14ac:dyDescent="0.2">
      <c r="B8" s="28" t="s">
        <v>1</v>
      </c>
      <c r="C8" s="146" t="s">
        <v>69</v>
      </c>
      <c r="D8" s="146"/>
      <c r="E8" s="146"/>
      <c r="F8" s="146"/>
      <c r="H8" s="28" t="s">
        <v>2</v>
      </c>
      <c r="I8" s="27">
        <f>I11+I15</f>
        <v>1860000</v>
      </c>
      <c r="K8" s="2"/>
    </row>
    <row r="9" spans="2:16" ht="10" customHeight="1" x14ac:dyDescent="0.2"/>
    <row r="10" spans="2:16" s="3" customFormat="1" ht="32" x14ac:dyDescent="0.2">
      <c r="B10" s="142" t="s">
        <v>8</v>
      </c>
      <c r="C10" s="143"/>
      <c r="D10" s="20" t="s">
        <v>3</v>
      </c>
      <c r="E10" s="20" t="s">
        <v>6</v>
      </c>
      <c r="F10" s="20" t="s">
        <v>5</v>
      </c>
      <c r="G10" s="20" t="s">
        <v>9</v>
      </c>
      <c r="H10" s="20" t="s">
        <v>4</v>
      </c>
      <c r="I10" s="20" t="s">
        <v>10</v>
      </c>
    </row>
    <row r="11" spans="2:16" s="3" customFormat="1" ht="31.5" customHeight="1" x14ac:dyDescent="0.2">
      <c r="B11" s="157" t="s">
        <v>287</v>
      </c>
      <c r="C11" s="158"/>
      <c r="D11" s="158"/>
      <c r="E11" s="158"/>
      <c r="F11" s="158"/>
      <c r="G11" s="158"/>
      <c r="H11" s="158"/>
      <c r="I11" s="32">
        <f>SUM(I12:I12)</f>
        <v>697500</v>
      </c>
    </row>
    <row r="12" spans="2:16" ht="35.25" customHeight="1" x14ac:dyDescent="0.2">
      <c r="B12" s="159" t="s">
        <v>385</v>
      </c>
      <c r="C12" s="160"/>
      <c r="D12" s="5" t="s">
        <v>82</v>
      </c>
      <c r="E12" s="5">
        <v>45</v>
      </c>
      <c r="F12" s="4">
        <v>15500</v>
      </c>
      <c r="G12" s="5">
        <v>1</v>
      </c>
      <c r="H12" s="42" t="s">
        <v>72</v>
      </c>
      <c r="I12" s="6">
        <f>E12*F12*G12</f>
        <v>697500</v>
      </c>
      <c r="K12" s="36"/>
      <c r="L12" s="36"/>
      <c r="O12" s="2"/>
      <c r="P12" s="2"/>
    </row>
    <row r="13" spans="2:16" ht="38.25" customHeight="1" x14ac:dyDescent="0.2">
      <c r="B13" s="147" t="s">
        <v>439</v>
      </c>
      <c r="C13" s="148"/>
      <c r="D13" s="148"/>
      <c r="E13" s="148"/>
      <c r="F13" s="148"/>
      <c r="G13" s="148"/>
      <c r="H13" s="148"/>
      <c r="I13" s="149"/>
      <c r="L13" s="36"/>
    </row>
    <row r="14" spans="2:16" ht="5.25" customHeight="1" x14ac:dyDescent="0.2"/>
    <row r="15" spans="2:16" ht="28.5" customHeight="1" x14ac:dyDescent="0.2">
      <c r="B15" s="157" t="s">
        <v>289</v>
      </c>
      <c r="C15" s="158"/>
      <c r="D15" s="158"/>
      <c r="E15" s="158"/>
      <c r="F15" s="158"/>
      <c r="G15" s="158"/>
      <c r="H15" s="158"/>
      <c r="I15" s="32">
        <f>SUM(I16:I16)</f>
        <v>1162500</v>
      </c>
    </row>
    <row r="16" spans="2:16" ht="29.25" customHeight="1" x14ac:dyDescent="0.2">
      <c r="B16" s="159" t="s">
        <v>405</v>
      </c>
      <c r="C16" s="160"/>
      <c r="D16" s="5" t="s">
        <v>82</v>
      </c>
      <c r="E16" s="5">
        <v>75</v>
      </c>
      <c r="F16" s="4">
        <v>15500</v>
      </c>
      <c r="G16" s="5">
        <v>1</v>
      </c>
      <c r="H16" s="42" t="s">
        <v>72</v>
      </c>
      <c r="I16" s="6">
        <f>E16*F16*G16</f>
        <v>1162500</v>
      </c>
      <c r="K16" s="36"/>
    </row>
    <row r="17" spans="2:11" ht="28.5" customHeight="1" x14ac:dyDescent="0.2">
      <c r="B17" s="147" t="s">
        <v>388</v>
      </c>
      <c r="C17" s="148"/>
      <c r="D17" s="148"/>
      <c r="E17" s="148"/>
      <c r="F17" s="148"/>
      <c r="G17" s="148"/>
      <c r="H17" s="148"/>
      <c r="I17" s="149"/>
    </row>
    <row r="18" spans="2:11" ht="5.25" customHeight="1" x14ac:dyDescent="0.2">
      <c r="B18" s="35"/>
      <c r="C18" s="35"/>
      <c r="E18" s="35"/>
      <c r="F18" s="26"/>
      <c r="G18" s="35"/>
      <c r="I18" s="36"/>
    </row>
    <row r="19" spans="2:11" ht="23.25" customHeight="1" x14ac:dyDescent="0.2">
      <c r="B19" s="35"/>
      <c r="C19" s="35"/>
      <c r="E19" s="35"/>
      <c r="F19" s="26" t="s">
        <v>205</v>
      </c>
      <c r="G19" s="35"/>
      <c r="I19" s="36"/>
    </row>
    <row r="20" spans="2:11" ht="23.25" customHeight="1" x14ac:dyDescent="0.2">
      <c r="B20" s="35"/>
      <c r="C20" s="35"/>
      <c r="E20" s="35"/>
      <c r="F20" s="26"/>
      <c r="G20" s="35"/>
      <c r="I20" s="36"/>
    </row>
    <row r="21" spans="2:11" ht="23.25" customHeight="1" x14ac:dyDescent="0.2">
      <c r="B21" s="35"/>
      <c r="C21" s="35"/>
      <c r="E21" s="35"/>
      <c r="F21" s="26"/>
      <c r="G21" s="35"/>
      <c r="I21" s="36"/>
    </row>
    <row r="22" spans="2:11" ht="23.25" customHeight="1" x14ac:dyDescent="0.2">
      <c r="B22" s="35"/>
      <c r="C22" s="35"/>
      <c r="E22" s="35"/>
      <c r="F22" s="26"/>
      <c r="G22" s="35"/>
      <c r="I22" s="36"/>
    </row>
    <row r="23" spans="2:11" ht="23.25" customHeight="1" x14ac:dyDescent="0.2">
      <c r="B23" s="35"/>
      <c r="C23" s="35"/>
      <c r="E23" s="35"/>
      <c r="F23" s="26"/>
      <c r="G23" s="35"/>
      <c r="I23" s="36"/>
    </row>
    <row r="24" spans="2:11" ht="23.25" customHeight="1" x14ac:dyDescent="0.2">
      <c r="B24" s="35"/>
      <c r="C24" s="35"/>
      <c r="E24" s="35"/>
      <c r="F24" s="26"/>
      <c r="G24" s="35"/>
      <c r="I24" s="36"/>
    </row>
    <row r="25" spans="2:11" ht="23.25" customHeight="1" x14ac:dyDescent="0.2">
      <c r="B25" s="35"/>
      <c r="C25" s="35"/>
      <c r="E25" s="35"/>
      <c r="F25" s="26"/>
      <c r="G25" s="35"/>
      <c r="I25" s="36"/>
    </row>
    <row r="26" spans="2:11" ht="23.25" customHeight="1" x14ac:dyDescent="0.2">
      <c r="B26" s="35"/>
      <c r="C26" s="35"/>
      <c r="E26" s="35"/>
      <c r="F26" s="26"/>
      <c r="G26" s="35"/>
      <c r="I26" s="36"/>
    </row>
    <row r="27" spans="2:11" ht="23.25" customHeight="1" x14ac:dyDescent="0.2">
      <c r="B27" s="35"/>
      <c r="C27" s="35"/>
      <c r="E27" s="35"/>
      <c r="F27" s="26"/>
      <c r="G27" s="35"/>
      <c r="I27" s="36"/>
    </row>
    <row r="28" spans="2:11" ht="24.75" customHeight="1" x14ac:dyDescent="0.2"/>
    <row r="30" spans="2:11" x14ac:dyDescent="0.2">
      <c r="H30" s="11"/>
      <c r="K30" s="11"/>
    </row>
    <row r="31" spans="2:11" x14ac:dyDescent="0.2">
      <c r="H31" s="11"/>
      <c r="K31" s="11"/>
    </row>
    <row r="32" spans="2:11" x14ac:dyDescent="0.2">
      <c r="H32" s="11"/>
      <c r="K32" s="11"/>
    </row>
    <row r="33" spans="8:11" x14ac:dyDescent="0.2">
      <c r="H33" s="11"/>
      <c r="K33" s="11"/>
    </row>
    <row r="34" spans="8:11" x14ac:dyDescent="0.2">
      <c r="H34" s="11"/>
      <c r="K34" s="11"/>
    </row>
  </sheetData>
  <mergeCells count="10">
    <mergeCell ref="B13:I13"/>
    <mergeCell ref="B15:H15"/>
    <mergeCell ref="B16:C16"/>
    <mergeCell ref="B17:I17"/>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DBBD-E1A2-4D3D-AA8F-1457A076FE57}">
  <sheetPr>
    <pageSetUpPr fitToPage="1"/>
  </sheetPr>
  <dimension ref="A1:P34"/>
  <sheetViews>
    <sheetView showGridLines="0" topLeftCell="B4" zoomScaleNormal="100" zoomScaleSheetLayoutView="55" workbookViewId="0">
      <selection activeCell="I12" sqref="I12"/>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6" ht="15" customHeight="1" x14ac:dyDescent="0.2"/>
    <row r="2" spans="2:16" ht="126.75" customHeight="1" x14ac:dyDescent="0.2"/>
    <row r="3" spans="2:16" ht="15" customHeight="1" x14ac:dyDescent="0.2"/>
    <row r="4" spans="2:16" ht="27" customHeight="1" x14ac:dyDescent="0.2">
      <c r="B4" s="28" t="s">
        <v>286</v>
      </c>
      <c r="C4" s="144" t="str">
        <f>CALENDARIZADO!C6</f>
        <v>Revocación de Mandato (Titular del Poder Ejecutivo) 2026</v>
      </c>
      <c r="D4" s="144"/>
      <c r="E4" s="144"/>
      <c r="F4" s="144"/>
      <c r="G4" s="144"/>
      <c r="H4" s="144"/>
      <c r="I4" s="144"/>
    </row>
    <row r="5" spans="2:16" ht="10" customHeight="1" x14ac:dyDescent="0.2">
      <c r="B5" s="30"/>
    </row>
    <row r="6" spans="2:16" ht="27" customHeight="1" x14ac:dyDescent="0.2">
      <c r="B6" s="28" t="s">
        <v>0</v>
      </c>
      <c r="C6" s="137" t="s">
        <v>63</v>
      </c>
      <c r="D6" s="137"/>
      <c r="E6" s="137"/>
      <c r="F6" s="137"/>
      <c r="G6" s="137"/>
      <c r="H6" s="137"/>
      <c r="I6" s="137"/>
      <c r="K6" s="36"/>
    </row>
    <row r="7" spans="2:16" ht="10" customHeight="1" x14ac:dyDescent="0.2">
      <c r="B7" s="30"/>
    </row>
    <row r="8" spans="2:16" ht="27" customHeight="1" x14ac:dyDescent="0.2">
      <c r="B8" s="28" t="s">
        <v>1</v>
      </c>
      <c r="C8" s="146" t="s">
        <v>143</v>
      </c>
      <c r="D8" s="146"/>
      <c r="E8" s="146"/>
      <c r="F8" s="146"/>
      <c r="H8" s="28" t="s">
        <v>2</v>
      </c>
      <c r="I8" s="27">
        <f>I11+I15</f>
        <v>82500</v>
      </c>
    </row>
    <row r="9" spans="2:16" ht="10" customHeight="1" x14ac:dyDescent="0.2"/>
    <row r="10" spans="2:16" s="3" customFormat="1" ht="32" x14ac:dyDescent="0.2">
      <c r="B10" s="142" t="s">
        <v>8</v>
      </c>
      <c r="C10" s="143"/>
      <c r="D10" s="20" t="s">
        <v>3</v>
      </c>
      <c r="E10" s="20" t="s">
        <v>6</v>
      </c>
      <c r="F10" s="20" t="s">
        <v>5</v>
      </c>
      <c r="G10" s="20" t="s">
        <v>9</v>
      </c>
      <c r="H10" s="20" t="s">
        <v>4</v>
      </c>
      <c r="I10" s="20" t="s">
        <v>10</v>
      </c>
    </row>
    <row r="11" spans="2:16" s="3" customFormat="1" ht="31.5" customHeight="1" x14ac:dyDescent="0.2">
      <c r="B11" s="157" t="s">
        <v>288</v>
      </c>
      <c r="C11" s="158"/>
      <c r="D11" s="158"/>
      <c r="E11" s="158"/>
      <c r="F11" s="158"/>
      <c r="G11" s="158"/>
      <c r="H11" s="158"/>
      <c r="I11" s="32">
        <f>SUM(I12:I12)</f>
        <v>20000</v>
      </c>
    </row>
    <row r="12" spans="2:16" ht="35.25" customHeight="1" x14ac:dyDescent="0.2">
      <c r="B12" s="159" t="s">
        <v>141</v>
      </c>
      <c r="C12" s="160"/>
      <c r="D12" s="5" t="s">
        <v>82</v>
      </c>
      <c r="E12" s="5">
        <v>8</v>
      </c>
      <c r="F12" s="4">
        <v>2500</v>
      </c>
      <c r="G12" s="5">
        <v>1</v>
      </c>
      <c r="H12" s="42" t="s">
        <v>72</v>
      </c>
      <c r="I12" s="6">
        <f>E12*F12*G12</f>
        <v>20000</v>
      </c>
      <c r="K12" s="36"/>
      <c r="O12" s="2"/>
      <c r="P12" s="2"/>
    </row>
    <row r="13" spans="2:16" ht="38.25" customHeight="1" x14ac:dyDescent="0.2">
      <c r="B13" s="147" t="s">
        <v>366</v>
      </c>
      <c r="C13" s="148"/>
      <c r="D13" s="148"/>
      <c r="E13" s="148"/>
      <c r="F13" s="148"/>
      <c r="G13" s="148"/>
      <c r="H13" s="148"/>
      <c r="I13" s="149"/>
      <c r="M13" s="2"/>
    </row>
    <row r="14" spans="2:16" ht="5.25" customHeight="1" x14ac:dyDescent="0.2"/>
    <row r="15" spans="2:16" ht="28.5" customHeight="1" x14ac:dyDescent="0.2">
      <c r="B15" s="157" t="s">
        <v>289</v>
      </c>
      <c r="C15" s="158"/>
      <c r="D15" s="158"/>
      <c r="E15" s="158"/>
      <c r="F15" s="158"/>
      <c r="G15" s="158"/>
      <c r="H15" s="158"/>
      <c r="I15" s="32">
        <f>SUM(I16:I16)</f>
        <v>62500</v>
      </c>
    </row>
    <row r="16" spans="2:16" ht="38.25" customHeight="1" x14ac:dyDescent="0.2">
      <c r="B16" s="159" t="s">
        <v>142</v>
      </c>
      <c r="C16" s="160"/>
      <c r="D16" s="5" t="s">
        <v>82</v>
      </c>
      <c r="E16" s="5">
        <v>25</v>
      </c>
      <c r="F16" s="4">
        <v>2500</v>
      </c>
      <c r="G16" s="5">
        <v>1</v>
      </c>
      <c r="H16" s="5" t="s">
        <v>72</v>
      </c>
      <c r="I16" s="6">
        <f>E16*F16*G16</f>
        <v>62500</v>
      </c>
      <c r="K16" s="36"/>
    </row>
    <row r="17" spans="2:11" ht="28.5" customHeight="1" x14ac:dyDescent="0.2">
      <c r="B17" s="147" t="s">
        <v>380</v>
      </c>
      <c r="C17" s="148"/>
      <c r="D17" s="148"/>
      <c r="E17" s="148"/>
      <c r="F17" s="148"/>
      <c r="G17" s="148"/>
      <c r="H17" s="148"/>
      <c r="I17" s="149"/>
    </row>
    <row r="18" spans="2:11" ht="5.25" customHeight="1" x14ac:dyDescent="0.2">
      <c r="B18" s="35"/>
      <c r="C18" s="35"/>
      <c r="E18" s="35"/>
      <c r="F18" s="26"/>
      <c r="G18" s="35"/>
      <c r="I18" s="36"/>
    </row>
    <row r="19" spans="2:11" ht="23.25" customHeight="1" x14ac:dyDescent="0.2">
      <c r="B19" s="35"/>
      <c r="C19" s="35"/>
      <c r="E19" s="35"/>
      <c r="F19" s="26"/>
      <c r="G19" s="35"/>
      <c r="I19" s="36"/>
    </row>
    <row r="20" spans="2:11" ht="23.25" customHeight="1" x14ac:dyDescent="0.2">
      <c r="B20" s="35"/>
      <c r="C20" s="35"/>
      <c r="E20" s="35"/>
      <c r="F20" s="26"/>
      <c r="G20" s="35"/>
      <c r="I20" s="36"/>
    </row>
    <row r="21" spans="2:11" ht="23.25" customHeight="1" x14ac:dyDescent="0.2">
      <c r="B21" s="35"/>
      <c r="C21" s="35"/>
      <c r="E21" s="35"/>
      <c r="F21" s="26"/>
      <c r="G21" s="35"/>
      <c r="I21" s="36"/>
    </row>
    <row r="22" spans="2:11" ht="23.25" customHeight="1" x14ac:dyDescent="0.2">
      <c r="B22" s="35"/>
      <c r="C22" s="35"/>
      <c r="E22" s="35"/>
      <c r="F22" s="26"/>
      <c r="G22" s="35"/>
      <c r="I22" s="36"/>
    </row>
    <row r="23" spans="2:11" ht="23.25" customHeight="1" x14ac:dyDescent="0.2">
      <c r="B23" s="35"/>
      <c r="C23" s="35"/>
      <c r="E23" s="35"/>
      <c r="F23" s="26"/>
      <c r="G23" s="35"/>
      <c r="I23" s="36"/>
    </row>
    <row r="24" spans="2:11" ht="23.25" customHeight="1" x14ac:dyDescent="0.2">
      <c r="B24" s="35"/>
      <c r="C24" s="35"/>
      <c r="E24" s="35"/>
      <c r="F24" s="26"/>
      <c r="G24" s="35"/>
      <c r="I24" s="36"/>
    </row>
    <row r="25" spans="2:11" ht="23.25" customHeight="1" x14ac:dyDescent="0.2">
      <c r="B25" s="35"/>
      <c r="C25" s="35"/>
      <c r="E25" s="35"/>
      <c r="F25" s="26"/>
      <c r="G25" s="35"/>
      <c r="I25" s="36"/>
    </row>
    <row r="26" spans="2:11" ht="23.25" customHeight="1" x14ac:dyDescent="0.2">
      <c r="B26" s="35"/>
      <c r="C26" s="35"/>
      <c r="E26" s="35"/>
      <c r="F26" s="26"/>
      <c r="G26" s="35"/>
      <c r="I26" s="36"/>
    </row>
    <row r="27" spans="2:11" ht="23.25" customHeight="1" x14ac:dyDescent="0.2">
      <c r="B27" s="35"/>
      <c r="C27" s="35"/>
      <c r="E27" s="35"/>
      <c r="F27" s="26"/>
      <c r="G27" s="35"/>
      <c r="I27" s="36"/>
    </row>
    <row r="28" spans="2:11" ht="24.75" customHeight="1" x14ac:dyDescent="0.2"/>
    <row r="30" spans="2:11" x14ac:dyDescent="0.2">
      <c r="H30" s="11"/>
      <c r="K30" s="11"/>
    </row>
    <row r="31" spans="2:11" x14ac:dyDescent="0.2">
      <c r="H31" s="11"/>
      <c r="K31" s="11"/>
    </row>
    <row r="32" spans="2:11" x14ac:dyDescent="0.2">
      <c r="H32" s="11"/>
      <c r="K32" s="11"/>
    </row>
    <row r="33" spans="8:11" x14ac:dyDescent="0.2">
      <c r="H33" s="11"/>
      <c r="K33" s="11"/>
    </row>
    <row r="34" spans="8:11" x14ac:dyDescent="0.2">
      <c r="H34" s="11"/>
      <c r="K34" s="11"/>
    </row>
  </sheetData>
  <mergeCells count="10">
    <mergeCell ref="B13:I13"/>
    <mergeCell ref="B15:H15"/>
    <mergeCell ref="B16:C16"/>
    <mergeCell ref="B17:I17"/>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078E-3B2E-45AB-87BE-57670AA4C601}">
  <sheetPr>
    <pageSetUpPr fitToPage="1"/>
  </sheetPr>
  <dimension ref="A1:P33"/>
  <sheetViews>
    <sheetView showGridLines="0" topLeftCell="B4" zoomScaleNormal="100" zoomScaleSheetLayoutView="55" workbookViewId="0">
      <selection activeCell="I12" sqref="I12"/>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6" ht="15" customHeight="1" x14ac:dyDescent="0.2"/>
    <row r="2" spans="2:16" ht="126.75" customHeight="1" x14ac:dyDescent="0.2"/>
    <row r="3" spans="2:16" ht="15" customHeight="1" x14ac:dyDescent="0.2"/>
    <row r="4" spans="2:16" ht="27" customHeight="1" x14ac:dyDescent="0.2">
      <c r="B4" s="28" t="s">
        <v>286</v>
      </c>
      <c r="C4" s="144" t="str">
        <f>CALENDARIZADO!C6</f>
        <v>Revocación de Mandato (Titular del Poder Ejecutivo) 2026</v>
      </c>
      <c r="D4" s="144"/>
      <c r="E4" s="144"/>
      <c r="F4" s="144"/>
      <c r="G4" s="144"/>
      <c r="H4" s="144"/>
      <c r="I4" s="144"/>
    </row>
    <row r="5" spans="2:16" ht="10" customHeight="1" x14ac:dyDescent="0.2">
      <c r="B5" s="30"/>
    </row>
    <row r="6" spans="2:16" ht="27" customHeight="1" x14ac:dyDescent="0.2">
      <c r="B6" s="28" t="s">
        <v>0</v>
      </c>
      <c r="C6" s="137" t="s">
        <v>63</v>
      </c>
      <c r="D6" s="137"/>
      <c r="E6" s="137"/>
      <c r="F6" s="137"/>
      <c r="G6" s="137"/>
      <c r="H6" s="137"/>
      <c r="I6" s="137"/>
      <c r="K6" s="36"/>
    </row>
    <row r="7" spans="2:16" ht="10" customHeight="1" x14ac:dyDescent="0.2">
      <c r="B7" s="30"/>
    </row>
    <row r="8" spans="2:16" ht="27" customHeight="1" x14ac:dyDescent="0.2">
      <c r="B8" s="28" t="s">
        <v>1</v>
      </c>
      <c r="C8" s="146" t="s">
        <v>140</v>
      </c>
      <c r="D8" s="146"/>
      <c r="E8" s="146"/>
      <c r="F8" s="146"/>
      <c r="H8" s="28" t="s">
        <v>2</v>
      </c>
      <c r="I8" s="27">
        <f>I11+I15</f>
        <v>552000</v>
      </c>
    </row>
    <row r="9" spans="2:16" ht="10" customHeight="1" x14ac:dyDescent="0.2"/>
    <row r="10" spans="2:16" s="3" customFormat="1" ht="32" x14ac:dyDescent="0.2">
      <c r="B10" s="142" t="s">
        <v>8</v>
      </c>
      <c r="C10" s="143"/>
      <c r="D10" s="20" t="s">
        <v>3</v>
      </c>
      <c r="E10" s="20" t="s">
        <v>6</v>
      </c>
      <c r="F10" s="20" t="s">
        <v>5</v>
      </c>
      <c r="G10" s="20" t="s">
        <v>9</v>
      </c>
      <c r="H10" s="20" t="s">
        <v>4</v>
      </c>
      <c r="I10" s="20" t="s">
        <v>10</v>
      </c>
    </row>
    <row r="11" spans="2:16" s="3" customFormat="1" ht="31.5" customHeight="1" x14ac:dyDescent="0.2">
      <c r="B11" s="157" t="s">
        <v>288</v>
      </c>
      <c r="C11" s="158"/>
      <c r="D11" s="158"/>
      <c r="E11" s="158"/>
      <c r="F11" s="158"/>
      <c r="G11" s="158"/>
      <c r="H11" s="158"/>
      <c r="I11" s="32">
        <f>SUM(I12:I12)</f>
        <v>52000</v>
      </c>
    </row>
    <row r="12" spans="2:16" ht="35.25" customHeight="1" x14ac:dyDescent="0.2">
      <c r="B12" s="159" t="s">
        <v>141</v>
      </c>
      <c r="C12" s="160"/>
      <c r="D12" s="5" t="s">
        <v>82</v>
      </c>
      <c r="E12" s="5">
        <v>8</v>
      </c>
      <c r="F12" s="4">
        <v>6500</v>
      </c>
      <c r="G12" s="5">
        <v>1</v>
      </c>
      <c r="H12" s="42" t="s">
        <v>72</v>
      </c>
      <c r="I12" s="6">
        <f>E12*F12*G12</f>
        <v>52000</v>
      </c>
      <c r="K12" s="36"/>
      <c r="O12" s="2"/>
      <c r="P12" s="2"/>
    </row>
    <row r="13" spans="2:16" ht="38.25" customHeight="1" x14ac:dyDescent="0.2">
      <c r="B13" s="147" t="s">
        <v>386</v>
      </c>
      <c r="C13" s="148"/>
      <c r="D13" s="148"/>
      <c r="E13" s="148"/>
      <c r="F13" s="148"/>
      <c r="G13" s="148"/>
      <c r="H13" s="148"/>
      <c r="I13" s="149"/>
      <c r="M13" s="2"/>
    </row>
    <row r="14" spans="2:16" ht="5.25" customHeight="1" x14ac:dyDescent="0.2"/>
    <row r="15" spans="2:16" ht="28.5" customHeight="1" x14ac:dyDescent="0.2">
      <c r="B15" s="157" t="s">
        <v>289</v>
      </c>
      <c r="C15" s="158"/>
      <c r="D15" s="158"/>
      <c r="E15" s="158"/>
      <c r="F15" s="158"/>
      <c r="G15" s="158"/>
      <c r="H15" s="158"/>
      <c r="I15" s="32">
        <f>SUM(I16:I16)</f>
        <v>500000</v>
      </c>
    </row>
    <row r="16" spans="2:16" ht="38.25" customHeight="1" x14ac:dyDescent="0.2">
      <c r="B16" s="159" t="s">
        <v>142</v>
      </c>
      <c r="C16" s="160"/>
      <c r="D16" s="5" t="s">
        <v>82</v>
      </c>
      <c r="E16" s="5">
        <v>25</v>
      </c>
      <c r="F16" s="4">
        <v>20000</v>
      </c>
      <c r="G16" s="5">
        <v>1</v>
      </c>
      <c r="H16" s="5" t="s">
        <v>72</v>
      </c>
      <c r="I16" s="6">
        <f>E16*F16*G16</f>
        <v>500000</v>
      </c>
      <c r="K16" s="36"/>
    </row>
    <row r="17" spans="2:11" ht="28.5" customHeight="1" x14ac:dyDescent="0.2">
      <c r="B17" s="147" t="s">
        <v>381</v>
      </c>
      <c r="C17" s="148"/>
      <c r="D17" s="148"/>
      <c r="E17" s="148"/>
      <c r="F17" s="148"/>
      <c r="G17" s="148"/>
      <c r="H17" s="148"/>
      <c r="I17" s="149"/>
    </row>
    <row r="18" spans="2:11" ht="5.25" customHeight="1" x14ac:dyDescent="0.2">
      <c r="B18" s="35"/>
      <c r="C18" s="35"/>
      <c r="E18" s="35"/>
      <c r="F18" s="26"/>
      <c r="G18" s="35"/>
      <c r="I18" s="36"/>
    </row>
    <row r="19" spans="2:11" ht="23.25" customHeight="1" x14ac:dyDescent="0.2">
      <c r="B19" s="35"/>
      <c r="C19" s="35"/>
      <c r="E19" s="35"/>
      <c r="F19" s="26"/>
      <c r="G19" s="35"/>
      <c r="I19" s="36"/>
    </row>
    <row r="20" spans="2:11" ht="30" customHeight="1" x14ac:dyDescent="0.2">
      <c r="B20" s="35"/>
      <c r="C20" s="35"/>
      <c r="E20" s="35"/>
      <c r="F20" s="26"/>
      <c r="G20" s="35"/>
      <c r="I20" s="36"/>
    </row>
    <row r="21" spans="2:11" ht="23.25" customHeight="1" x14ac:dyDescent="0.2">
      <c r="B21" s="35"/>
      <c r="C21" s="35"/>
      <c r="E21" s="35"/>
      <c r="F21" s="26"/>
      <c r="G21" s="35"/>
      <c r="I21" s="36"/>
    </row>
    <row r="22" spans="2:11" ht="23.25" customHeight="1" x14ac:dyDescent="0.2">
      <c r="B22" s="35"/>
      <c r="C22" s="35"/>
      <c r="E22" s="35"/>
      <c r="F22" s="26"/>
      <c r="G22" s="35"/>
      <c r="I22" s="36"/>
    </row>
    <row r="23" spans="2:11" ht="23.25" customHeight="1" x14ac:dyDescent="0.2">
      <c r="B23" s="35"/>
      <c r="C23" s="35"/>
      <c r="E23" s="35"/>
      <c r="F23" s="26"/>
      <c r="G23" s="35"/>
      <c r="I23" s="36"/>
    </row>
    <row r="24" spans="2:11" ht="23.25" customHeight="1" x14ac:dyDescent="0.2">
      <c r="B24" s="35"/>
      <c r="C24" s="35"/>
      <c r="E24" s="35"/>
      <c r="F24" s="26"/>
      <c r="G24" s="35"/>
      <c r="I24" s="36"/>
    </row>
    <row r="25" spans="2:11" ht="23.25" customHeight="1" x14ac:dyDescent="0.2">
      <c r="B25" s="35"/>
      <c r="C25" s="35"/>
      <c r="E25" s="35"/>
      <c r="F25" s="26"/>
      <c r="G25" s="35"/>
      <c r="I25" s="36"/>
    </row>
    <row r="26" spans="2:11" ht="23.25" customHeight="1" x14ac:dyDescent="0.2">
      <c r="B26" s="35"/>
      <c r="C26" s="35"/>
      <c r="E26" s="35"/>
      <c r="F26" s="26"/>
      <c r="G26" s="35"/>
      <c r="I26" s="36"/>
    </row>
    <row r="27" spans="2:11" ht="24.75" customHeight="1" x14ac:dyDescent="0.2"/>
    <row r="29" spans="2:11" x14ac:dyDescent="0.2">
      <c r="H29" s="11"/>
      <c r="K29" s="11"/>
    </row>
    <row r="30" spans="2:11" x14ac:dyDescent="0.2">
      <c r="H30" s="11"/>
      <c r="K30" s="11"/>
    </row>
    <row r="31" spans="2:11" x14ac:dyDescent="0.2">
      <c r="H31" s="11"/>
      <c r="K31" s="11"/>
    </row>
    <row r="32" spans="2:11" x14ac:dyDescent="0.2">
      <c r="H32" s="11"/>
      <c r="K32" s="11"/>
    </row>
    <row r="33" spans="8:11" x14ac:dyDescent="0.2">
      <c r="H33" s="11"/>
      <c r="K33" s="11"/>
    </row>
  </sheetData>
  <mergeCells count="10">
    <mergeCell ref="B13:I13"/>
    <mergeCell ref="B15:H15"/>
    <mergeCell ref="B16:C16"/>
    <mergeCell ref="B17:I17"/>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DFF48-9DA3-49BB-83C7-447C608369BF}">
  <sheetPr>
    <pageSetUpPr fitToPage="1"/>
  </sheetPr>
  <dimension ref="A1:L33"/>
  <sheetViews>
    <sheetView showGridLines="0" topLeftCell="B7" zoomScaleNormal="100" zoomScaleSheetLayoutView="55" workbookViewId="0">
      <selection activeCell="I12" sqref="I12"/>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27" customHeight="1" x14ac:dyDescent="0.2">
      <c r="B4" s="28" t="s">
        <v>286</v>
      </c>
      <c r="C4" s="144" t="str">
        <f>CALENDARIZADO!C6</f>
        <v>Revocación de Mandato (Titular del Poder Ejecutivo) 2026</v>
      </c>
      <c r="D4" s="144"/>
      <c r="E4" s="144"/>
      <c r="F4" s="144"/>
      <c r="G4" s="144"/>
      <c r="H4" s="144"/>
      <c r="I4" s="144"/>
    </row>
    <row r="5" spans="2:12" ht="10" customHeight="1" x14ac:dyDescent="0.2">
      <c r="B5" s="30"/>
    </row>
    <row r="6" spans="2:12" ht="27" customHeight="1" x14ac:dyDescent="0.2">
      <c r="B6" s="28" t="s">
        <v>0</v>
      </c>
      <c r="C6" s="137" t="s">
        <v>63</v>
      </c>
      <c r="D6" s="137"/>
      <c r="E6" s="137"/>
      <c r="F6" s="137"/>
      <c r="G6" s="137"/>
      <c r="H6" s="137"/>
      <c r="I6" s="137"/>
      <c r="K6" s="36"/>
    </row>
    <row r="7" spans="2:12" ht="10" customHeight="1" x14ac:dyDescent="0.2">
      <c r="B7" s="30"/>
    </row>
    <row r="8" spans="2:12" ht="27" customHeight="1" x14ac:dyDescent="0.2">
      <c r="B8" s="28" t="s">
        <v>1</v>
      </c>
      <c r="C8" s="146" t="s">
        <v>70</v>
      </c>
      <c r="D8" s="146"/>
      <c r="E8" s="146"/>
      <c r="F8" s="146"/>
      <c r="H8" s="28" t="s">
        <v>2</v>
      </c>
      <c r="I8" s="27">
        <f>I11+I15</f>
        <v>3018600</v>
      </c>
    </row>
    <row r="9" spans="2:12" ht="10" customHeight="1" x14ac:dyDescent="0.2"/>
    <row r="10" spans="2:12" s="3" customFormat="1" ht="32" x14ac:dyDescent="0.2">
      <c r="B10" s="142" t="s">
        <v>8</v>
      </c>
      <c r="C10" s="143"/>
      <c r="D10" s="20" t="s">
        <v>3</v>
      </c>
      <c r="E10" s="20" t="s">
        <v>6</v>
      </c>
      <c r="F10" s="20" t="s">
        <v>5</v>
      </c>
      <c r="G10" s="20" t="s">
        <v>9</v>
      </c>
      <c r="H10" s="20" t="s">
        <v>4</v>
      </c>
      <c r="I10" s="20" t="s">
        <v>10</v>
      </c>
    </row>
    <row r="11" spans="2:12" s="3" customFormat="1" ht="24.75" customHeight="1" x14ac:dyDescent="0.2">
      <c r="B11" s="157" t="s">
        <v>292</v>
      </c>
      <c r="C11" s="158"/>
      <c r="D11" s="158"/>
      <c r="E11" s="158"/>
      <c r="F11" s="158"/>
      <c r="G11" s="158"/>
      <c r="H11" s="158"/>
      <c r="I11" s="32">
        <f>SUM(I12:I12)</f>
        <v>1857600</v>
      </c>
    </row>
    <row r="12" spans="2:12" ht="42.75" customHeight="1" x14ac:dyDescent="0.2">
      <c r="B12" s="151" t="s">
        <v>368</v>
      </c>
      <c r="C12" s="152"/>
      <c r="D12" s="5" t="s">
        <v>71</v>
      </c>
      <c r="E12" s="5">
        <v>36000</v>
      </c>
      <c r="F12" s="34">
        <v>25.8</v>
      </c>
      <c r="G12" s="5">
        <v>2</v>
      </c>
      <c r="H12" s="42" t="s">
        <v>192</v>
      </c>
      <c r="I12" s="6">
        <f>E12*F12*G12</f>
        <v>1857600</v>
      </c>
      <c r="K12" s="36"/>
    </row>
    <row r="13" spans="2:12" ht="27.75" customHeight="1" x14ac:dyDescent="0.2">
      <c r="B13" s="147" t="s">
        <v>250</v>
      </c>
      <c r="C13" s="148"/>
      <c r="D13" s="148"/>
      <c r="E13" s="148"/>
      <c r="F13" s="148"/>
      <c r="G13" s="148"/>
      <c r="H13" s="148"/>
      <c r="I13" s="149"/>
    </row>
    <row r="14" spans="2:12" ht="5.25" customHeight="1" x14ac:dyDescent="0.2"/>
    <row r="15" spans="2:12" ht="23.25" customHeight="1" x14ac:dyDescent="0.2">
      <c r="B15" s="157" t="s">
        <v>293</v>
      </c>
      <c r="C15" s="158"/>
      <c r="D15" s="158"/>
      <c r="E15" s="158"/>
      <c r="F15" s="158"/>
      <c r="G15" s="158"/>
      <c r="H15" s="158"/>
      <c r="I15" s="32">
        <f>SUM(I16:I16)</f>
        <v>1161000</v>
      </c>
    </row>
    <row r="16" spans="2:12" ht="39.75" customHeight="1" x14ac:dyDescent="0.2">
      <c r="B16" s="151" t="s">
        <v>133</v>
      </c>
      <c r="C16" s="152"/>
      <c r="D16" s="5" t="s">
        <v>71</v>
      </c>
      <c r="E16" s="5">
        <v>15000</v>
      </c>
      <c r="F16" s="34">
        <v>25.8</v>
      </c>
      <c r="G16" s="5">
        <v>3</v>
      </c>
      <c r="H16" s="42" t="s">
        <v>192</v>
      </c>
      <c r="I16" s="6">
        <f>E16*F16*G16</f>
        <v>1161000</v>
      </c>
      <c r="K16" s="2"/>
      <c r="L16" s="36"/>
    </row>
    <row r="17" spans="2:11" ht="32.25" customHeight="1" x14ac:dyDescent="0.2">
      <c r="B17" s="147" t="s">
        <v>251</v>
      </c>
      <c r="C17" s="148"/>
      <c r="D17" s="148"/>
      <c r="E17" s="148"/>
      <c r="F17" s="148"/>
      <c r="G17" s="148"/>
      <c r="H17" s="148"/>
      <c r="I17" s="149"/>
    </row>
    <row r="18" spans="2:11" ht="24.75" customHeight="1" x14ac:dyDescent="0.2"/>
    <row r="19" spans="2:11" ht="24.75" customHeight="1" x14ac:dyDescent="0.2"/>
    <row r="20" spans="2:11" ht="24.75" customHeight="1" x14ac:dyDescent="0.2"/>
    <row r="21" spans="2:11" ht="24.75" customHeight="1" x14ac:dyDescent="0.2"/>
    <row r="22" spans="2:11" ht="24.75" customHeight="1" x14ac:dyDescent="0.2"/>
    <row r="23" spans="2:11" ht="24.75" customHeight="1" x14ac:dyDescent="0.2"/>
    <row r="24" spans="2:11" ht="24.75" customHeight="1" x14ac:dyDescent="0.2"/>
    <row r="25" spans="2:11" ht="24.75" customHeight="1" x14ac:dyDescent="0.2"/>
    <row r="26" spans="2:11" ht="24.75" customHeight="1" x14ac:dyDescent="0.2"/>
    <row r="27" spans="2:11" ht="24.75" customHeight="1" x14ac:dyDescent="0.2"/>
    <row r="29" spans="2:11" x14ac:dyDescent="0.2">
      <c r="H29" s="11"/>
      <c r="K29" s="11"/>
    </row>
    <row r="30" spans="2:11" x14ac:dyDescent="0.2">
      <c r="H30" s="11"/>
      <c r="K30" s="11"/>
    </row>
    <row r="31" spans="2:11" x14ac:dyDescent="0.2">
      <c r="H31" s="11"/>
      <c r="K31" s="11"/>
    </row>
    <row r="32" spans="2:11" x14ac:dyDescent="0.2">
      <c r="H32" s="11"/>
      <c r="K32" s="11"/>
    </row>
    <row r="33" spans="8:11" x14ac:dyDescent="0.2">
      <c r="H33" s="11"/>
      <c r="K33" s="11"/>
    </row>
  </sheetData>
  <mergeCells count="10">
    <mergeCell ref="B15:H15"/>
    <mergeCell ref="B16:C16"/>
    <mergeCell ref="B17:I17"/>
    <mergeCell ref="B12:C12"/>
    <mergeCell ref="C4:I4"/>
    <mergeCell ref="C6:I6"/>
    <mergeCell ref="C8:F8"/>
    <mergeCell ref="B10:C10"/>
    <mergeCell ref="B11:H11"/>
    <mergeCell ref="B13:I13"/>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E6ADD-05BA-492D-BDDC-50EA62D45FB8}">
  <sheetPr>
    <pageSetUpPr fitToPage="1"/>
  </sheetPr>
  <dimension ref="A1:K35"/>
  <sheetViews>
    <sheetView showGridLines="0" topLeftCell="B7" zoomScaleNormal="100" zoomScaleSheetLayoutView="55" workbookViewId="0">
      <selection activeCell="I12" sqref="I12"/>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1" ht="15" customHeight="1" x14ac:dyDescent="0.2"/>
    <row r="2" spans="2:11" ht="126.75" customHeight="1" x14ac:dyDescent="0.2"/>
    <row r="3" spans="2:11" ht="15" customHeight="1" x14ac:dyDescent="0.2"/>
    <row r="4" spans="2:11" ht="27" customHeight="1" x14ac:dyDescent="0.2">
      <c r="B4" s="28" t="s">
        <v>286</v>
      </c>
      <c r="C4" s="144" t="str">
        <f>CALENDARIZADO!C6</f>
        <v>Revocación de Mandato (Titular del Poder Ejecutivo) 2026</v>
      </c>
      <c r="D4" s="144"/>
      <c r="E4" s="144"/>
      <c r="F4" s="144"/>
      <c r="G4" s="144"/>
      <c r="H4" s="144"/>
      <c r="I4" s="144"/>
    </row>
    <row r="5" spans="2:11" ht="10" customHeight="1" x14ac:dyDescent="0.2">
      <c r="B5" s="30"/>
    </row>
    <row r="6" spans="2:11" ht="27" customHeight="1" x14ac:dyDescent="0.2">
      <c r="B6" s="28" t="s">
        <v>0</v>
      </c>
      <c r="C6" s="137" t="s">
        <v>63</v>
      </c>
      <c r="D6" s="137"/>
      <c r="E6" s="137"/>
      <c r="F6" s="137"/>
      <c r="G6" s="137"/>
      <c r="H6" s="137"/>
      <c r="I6" s="137"/>
      <c r="K6" s="36"/>
    </row>
    <row r="7" spans="2:11" ht="10" customHeight="1" x14ac:dyDescent="0.2">
      <c r="B7" s="30"/>
    </row>
    <row r="8" spans="2:11" ht="27" customHeight="1" x14ac:dyDescent="0.2">
      <c r="B8" s="28" t="s">
        <v>1</v>
      </c>
      <c r="C8" s="146" t="s">
        <v>139</v>
      </c>
      <c r="D8" s="146"/>
      <c r="E8" s="146"/>
      <c r="F8" s="146"/>
      <c r="H8" s="28" t="s">
        <v>2</v>
      </c>
      <c r="I8" s="27">
        <f>I11+I16</f>
        <v>1562700</v>
      </c>
    </row>
    <row r="9" spans="2:11" ht="10" customHeight="1" x14ac:dyDescent="0.2"/>
    <row r="10" spans="2:11" s="3" customFormat="1" ht="32" x14ac:dyDescent="0.2">
      <c r="B10" s="142" t="s">
        <v>8</v>
      </c>
      <c r="C10" s="143"/>
      <c r="D10" s="20" t="s">
        <v>3</v>
      </c>
      <c r="E10" s="20" t="s">
        <v>6</v>
      </c>
      <c r="F10" s="20" t="s">
        <v>5</v>
      </c>
      <c r="G10" s="20" t="s">
        <v>9</v>
      </c>
      <c r="H10" s="20" t="s">
        <v>4</v>
      </c>
      <c r="I10" s="20" t="s">
        <v>10</v>
      </c>
    </row>
    <row r="11" spans="2:11" s="3" customFormat="1" ht="24.75" customHeight="1" x14ac:dyDescent="0.2">
      <c r="B11" s="157" t="s">
        <v>290</v>
      </c>
      <c r="C11" s="158"/>
      <c r="D11" s="158"/>
      <c r="E11" s="158"/>
      <c r="F11" s="158"/>
      <c r="G11" s="158"/>
      <c r="H11" s="158"/>
      <c r="I11" s="32">
        <f>SUM(I12:I13)</f>
        <v>368000</v>
      </c>
    </row>
    <row r="12" spans="2:11" s="126" customFormat="1" ht="42.75" customHeight="1" x14ac:dyDescent="0.2">
      <c r="B12" s="151" t="s">
        <v>511</v>
      </c>
      <c r="C12" s="152"/>
      <c r="D12" s="134" t="s">
        <v>512</v>
      </c>
      <c r="E12" s="134">
        <v>320</v>
      </c>
      <c r="F12" s="34">
        <v>650</v>
      </c>
      <c r="G12" s="134">
        <v>1</v>
      </c>
      <c r="H12" s="42" t="s">
        <v>72</v>
      </c>
      <c r="I12" s="6">
        <f>E12*F12*G12</f>
        <v>208000</v>
      </c>
      <c r="K12" s="36"/>
    </row>
    <row r="13" spans="2:11" ht="42.75" customHeight="1" x14ac:dyDescent="0.2">
      <c r="B13" s="151" t="s">
        <v>136</v>
      </c>
      <c r="C13" s="152"/>
      <c r="D13" s="5" t="s">
        <v>135</v>
      </c>
      <c r="E13" s="5">
        <v>320</v>
      </c>
      <c r="F13" s="34">
        <v>500</v>
      </c>
      <c r="G13" s="5">
        <v>1</v>
      </c>
      <c r="H13" s="42" t="s">
        <v>72</v>
      </c>
      <c r="I13" s="6">
        <f>E13*F13*G13</f>
        <v>160000</v>
      </c>
      <c r="K13" s="36"/>
    </row>
    <row r="14" spans="2:11" ht="27.75" customHeight="1" x14ac:dyDescent="0.2">
      <c r="B14" s="147" t="s">
        <v>248</v>
      </c>
      <c r="C14" s="148"/>
      <c r="D14" s="148"/>
      <c r="E14" s="148"/>
      <c r="F14" s="148"/>
      <c r="G14" s="148"/>
      <c r="H14" s="148"/>
      <c r="I14" s="149"/>
    </row>
    <row r="15" spans="2:11" ht="5.25" customHeight="1" x14ac:dyDescent="0.2"/>
    <row r="16" spans="2:11" ht="23.25" customHeight="1" x14ac:dyDescent="0.2">
      <c r="B16" s="157" t="s">
        <v>291</v>
      </c>
      <c r="C16" s="158"/>
      <c r="D16" s="158"/>
      <c r="E16" s="158"/>
      <c r="F16" s="158"/>
      <c r="G16" s="158"/>
      <c r="H16" s="158"/>
      <c r="I16" s="32">
        <f>SUM(I17:I18)</f>
        <v>1194700</v>
      </c>
    </row>
    <row r="17" spans="2:11" s="126" customFormat="1" ht="42.75" customHeight="1" x14ac:dyDescent="0.2">
      <c r="B17" s="151" t="s">
        <v>513</v>
      </c>
      <c r="C17" s="152"/>
      <c r="D17" s="134" t="s">
        <v>512</v>
      </c>
      <c r="E17" s="134">
        <v>919</v>
      </c>
      <c r="F17" s="34">
        <v>650</v>
      </c>
      <c r="G17" s="134">
        <v>1</v>
      </c>
      <c r="H17" s="42" t="s">
        <v>72</v>
      </c>
      <c r="I17" s="6">
        <f>E17*F17*G17</f>
        <v>597350</v>
      </c>
      <c r="K17" s="36"/>
    </row>
    <row r="18" spans="2:11" ht="39.75" customHeight="1" x14ac:dyDescent="0.2">
      <c r="B18" s="151" t="s">
        <v>137</v>
      </c>
      <c r="C18" s="152"/>
      <c r="D18" s="5" t="s">
        <v>135</v>
      </c>
      <c r="E18" s="5">
        <v>919</v>
      </c>
      <c r="F18" s="34">
        <v>650</v>
      </c>
      <c r="G18" s="5">
        <v>1</v>
      </c>
      <c r="H18" s="42" t="s">
        <v>72</v>
      </c>
      <c r="I18" s="6">
        <f>E18*F18*G18</f>
        <v>597350</v>
      </c>
    </row>
    <row r="19" spans="2:11" ht="32.25" customHeight="1" x14ac:dyDescent="0.2">
      <c r="B19" s="147" t="s">
        <v>249</v>
      </c>
      <c r="C19" s="148"/>
      <c r="D19" s="148"/>
      <c r="E19" s="148"/>
      <c r="F19" s="148"/>
      <c r="G19" s="148"/>
      <c r="H19" s="148"/>
      <c r="I19" s="149"/>
    </row>
    <row r="20" spans="2:11" ht="11.25" customHeight="1" x14ac:dyDescent="0.2"/>
    <row r="21" spans="2:11" ht="24.75" customHeight="1" x14ac:dyDescent="0.2"/>
    <row r="22" spans="2:11" ht="24.75" customHeight="1" x14ac:dyDescent="0.2"/>
    <row r="23" spans="2:11" ht="24.75" customHeight="1" x14ac:dyDescent="0.2"/>
    <row r="24" spans="2:11" ht="24.75" customHeight="1" x14ac:dyDescent="0.2"/>
    <row r="25" spans="2:11" ht="24.75" customHeight="1" x14ac:dyDescent="0.2"/>
    <row r="26" spans="2:11" ht="24.75" customHeight="1" x14ac:dyDescent="0.2"/>
    <row r="27" spans="2:11" ht="24.75" customHeight="1" x14ac:dyDescent="0.2"/>
    <row r="28" spans="2:11" ht="24.75" customHeight="1" x14ac:dyDescent="0.2"/>
    <row r="29" spans="2:11" ht="24.75" customHeight="1" x14ac:dyDescent="0.2"/>
    <row r="31" spans="2:11" x14ac:dyDescent="0.2">
      <c r="H31" s="11"/>
      <c r="K31" s="11"/>
    </row>
    <row r="32" spans="2:11" x14ac:dyDescent="0.2">
      <c r="H32" s="11"/>
      <c r="K32" s="11"/>
    </row>
    <row r="33" spans="8:11" x14ac:dyDescent="0.2">
      <c r="H33" s="11"/>
      <c r="K33" s="11"/>
    </row>
    <row r="34" spans="8:11" x14ac:dyDescent="0.2">
      <c r="H34" s="11"/>
      <c r="K34" s="11"/>
    </row>
    <row r="35" spans="8:11" x14ac:dyDescent="0.2">
      <c r="H35" s="11"/>
      <c r="K35" s="11"/>
    </row>
  </sheetData>
  <mergeCells count="12">
    <mergeCell ref="B18:C18"/>
    <mergeCell ref="B19:I19"/>
    <mergeCell ref="C4:I4"/>
    <mergeCell ref="C6:I6"/>
    <mergeCell ref="C8:F8"/>
    <mergeCell ref="B10:C10"/>
    <mergeCell ref="B11:H11"/>
    <mergeCell ref="B12:C12"/>
    <mergeCell ref="B17:C17"/>
    <mergeCell ref="B13:C13"/>
    <mergeCell ref="B14:I14"/>
    <mergeCell ref="B16:H16"/>
  </mergeCells>
  <phoneticPr fontId="3" type="noConversion"/>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F6049-D352-4278-B8AA-8A3A90A7DFC8}">
  <sheetPr codeName="Hoja27">
    <pageSetUpPr fitToPage="1"/>
  </sheetPr>
  <dimension ref="A1:L35"/>
  <sheetViews>
    <sheetView showGridLines="0" topLeftCell="B4" zoomScaleNormal="100" zoomScaleSheetLayoutView="55" workbookViewId="0">
      <selection activeCell="I12" sqref="I12"/>
    </sheetView>
  </sheetViews>
  <sheetFormatPr baseColWidth="10" defaultColWidth="11.5" defaultRowHeight="15" x14ac:dyDescent="0.2"/>
  <cols>
    <col min="1" max="1" width="5.6640625" style="1" hidden="1" customWidth="1"/>
    <col min="2" max="2" width="17.5" style="1" customWidth="1"/>
    <col min="3" max="3" width="27.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27" customHeight="1" x14ac:dyDescent="0.2">
      <c r="B4" s="28" t="s">
        <v>286</v>
      </c>
      <c r="C4" s="144" t="str">
        <f>CALENDARIZADO!C6</f>
        <v>Revocación de Mandato (Titular del Poder Ejecutivo) 2026</v>
      </c>
      <c r="D4" s="144"/>
      <c r="E4" s="144"/>
      <c r="F4" s="144"/>
      <c r="G4" s="144"/>
      <c r="H4" s="144"/>
      <c r="I4" s="144"/>
    </row>
    <row r="5" spans="2:12" ht="10" customHeight="1" x14ac:dyDescent="0.2">
      <c r="B5" s="30"/>
    </row>
    <row r="6" spans="2:12" ht="27" customHeight="1" x14ac:dyDescent="0.2">
      <c r="B6" s="28" t="s">
        <v>0</v>
      </c>
      <c r="C6" s="137" t="s">
        <v>63</v>
      </c>
      <c r="D6" s="137"/>
      <c r="E6" s="137"/>
      <c r="F6" s="137"/>
      <c r="G6" s="137"/>
      <c r="H6" s="137"/>
      <c r="I6" s="137"/>
      <c r="K6" s="36"/>
    </row>
    <row r="7" spans="2:12" ht="10" customHeight="1" x14ac:dyDescent="0.2">
      <c r="B7" s="30"/>
    </row>
    <row r="8" spans="2:12" ht="39" customHeight="1" x14ac:dyDescent="0.2">
      <c r="B8" s="28" t="s">
        <v>1</v>
      </c>
      <c r="C8" s="162" t="s">
        <v>98</v>
      </c>
      <c r="D8" s="162"/>
      <c r="E8" s="162"/>
      <c r="F8" s="162"/>
      <c r="H8" s="28" t="s">
        <v>2</v>
      </c>
      <c r="I8" s="27">
        <f>I12+I18</f>
        <v>110000</v>
      </c>
      <c r="K8" s="2"/>
      <c r="L8" s="36"/>
    </row>
    <row r="9" spans="2:12" ht="10" customHeight="1" x14ac:dyDescent="0.2"/>
    <row r="10" spans="2:12" s="3" customFormat="1" ht="32" x14ac:dyDescent="0.2">
      <c r="B10" s="142" t="s">
        <v>8</v>
      </c>
      <c r="C10" s="143"/>
      <c r="D10" s="20" t="s">
        <v>3</v>
      </c>
      <c r="E10" s="20" t="s">
        <v>6</v>
      </c>
      <c r="F10" s="20" t="s">
        <v>5</v>
      </c>
      <c r="G10" s="20" t="s">
        <v>9</v>
      </c>
      <c r="H10" s="20" t="s">
        <v>4</v>
      </c>
      <c r="I10" s="20" t="s">
        <v>10</v>
      </c>
    </row>
    <row r="11" spans="2:12" ht="5.25" customHeight="1" x14ac:dyDescent="0.2"/>
    <row r="12" spans="2:12" ht="21" customHeight="1" x14ac:dyDescent="0.2">
      <c r="B12" s="157" t="s">
        <v>292</v>
      </c>
      <c r="C12" s="158"/>
      <c r="D12" s="158"/>
      <c r="E12" s="158"/>
      <c r="F12" s="158"/>
      <c r="G12" s="158"/>
      <c r="H12" s="158"/>
      <c r="I12" s="32">
        <f>SUM(I13:I17)</f>
        <v>41250</v>
      </c>
    </row>
    <row r="13" spans="2:12" ht="22.5" customHeight="1" x14ac:dyDescent="0.2">
      <c r="B13" s="151" t="s">
        <v>99</v>
      </c>
      <c r="C13" s="152"/>
      <c r="D13" s="5" t="s">
        <v>100</v>
      </c>
      <c r="E13" s="5">
        <v>23</v>
      </c>
      <c r="F13" s="45">
        <v>250</v>
      </c>
      <c r="G13" s="5">
        <v>1</v>
      </c>
      <c r="H13" s="5" t="s">
        <v>72</v>
      </c>
      <c r="I13" s="6">
        <f t="shared" ref="I13:I17" si="0">E13*F13*G13</f>
        <v>5750</v>
      </c>
    </row>
    <row r="14" spans="2:12" ht="22.5" customHeight="1" x14ac:dyDescent="0.2">
      <c r="B14" s="151" t="s">
        <v>101</v>
      </c>
      <c r="C14" s="152"/>
      <c r="D14" s="5" t="s">
        <v>100</v>
      </c>
      <c r="E14" s="5">
        <v>25</v>
      </c>
      <c r="F14" s="45">
        <v>220</v>
      </c>
      <c r="G14" s="5">
        <v>1</v>
      </c>
      <c r="H14" s="5" t="s">
        <v>72</v>
      </c>
      <c r="I14" s="6">
        <f t="shared" si="0"/>
        <v>5500</v>
      </c>
    </row>
    <row r="15" spans="2:12" ht="22.5" customHeight="1" x14ac:dyDescent="0.2">
      <c r="B15" s="151" t="s">
        <v>102</v>
      </c>
      <c r="C15" s="152"/>
      <c r="D15" s="5" t="s">
        <v>100</v>
      </c>
      <c r="E15" s="5">
        <v>20</v>
      </c>
      <c r="F15" s="45">
        <v>600</v>
      </c>
      <c r="G15" s="5">
        <v>1</v>
      </c>
      <c r="H15" s="5" t="s">
        <v>72</v>
      </c>
      <c r="I15" s="6">
        <f t="shared" si="0"/>
        <v>12000</v>
      </c>
    </row>
    <row r="16" spans="2:12" ht="22.5" customHeight="1" x14ac:dyDescent="0.2">
      <c r="B16" s="151" t="s">
        <v>103</v>
      </c>
      <c r="C16" s="152"/>
      <c r="D16" s="5" t="s">
        <v>100</v>
      </c>
      <c r="E16" s="5">
        <v>10</v>
      </c>
      <c r="F16" s="107">
        <v>700</v>
      </c>
      <c r="G16" s="5">
        <v>1</v>
      </c>
      <c r="H16" s="5" t="s">
        <v>72</v>
      </c>
      <c r="I16" s="6">
        <f t="shared" si="0"/>
        <v>7000</v>
      </c>
    </row>
    <row r="17" spans="2:11" ht="51" customHeight="1" x14ac:dyDescent="0.2">
      <c r="B17" s="151" t="s">
        <v>397</v>
      </c>
      <c r="C17" s="152"/>
      <c r="D17" s="5" t="s">
        <v>100</v>
      </c>
      <c r="E17" s="5">
        <v>10</v>
      </c>
      <c r="F17" s="107">
        <v>1100</v>
      </c>
      <c r="G17" s="5">
        <v>1</v>
      </c>
      <c r="H17" s="5" t="s">
        <v>72</v>
      </c>
      <c r="I17" s="6">
        <f t="shared" si="0"/>
        <v>11000</v>
      </c>
    </row>
    <row r="18" spans="2:11" ht="21" customHeight="1" x14ac:dyDescent="0.2">
      <c r="B18" s="157" t="s">
        <v>289</v>
      </c>
      <c r="C18" s="158"/>
      <c r="D18" s="158"/>
      <c r="E18" s="158"/>
      <c r="F18" s="158"/>
      <c r="G18" s="158"/>
      <c r="H18" s="161"/>
      <c r="I18" s="32">
        <f>SUM(I19:I24)</f>
        <v>68750</v>
      </c>
    </row>
    <row r="19" spans="2:11" ht="22.5" customHeight="1" x14ac:dyDescent="0.2">
      <c r="B19" s="151" t="s">
        <v>99</v>
      </c>
      <c r="C19" s="152"/>
      <c r="D19" s="5" t="s">
        <v>100</v>
      </c>
      <c r="E19" s="5">
        <v>25</v>
      </c>
      <c r="F19" s="45">
        <v>250</v>
      </c>
      <c r="G19" s="5">
        <v>1</v>
      </c>
      <c r="H19" s="5" t="s">
        <v>72</v>
      </c>
      <c r="I19" s="6">
        <f>E19*F19*G19</f>
        <v>6250</v>
      </c>
    </row>
    <row r="20" spans="2:11" ht="22.5" customHeight="1" x14ac:dyDescent="0.2">
      <c r="B20" s="151" t="s">
        <v>101</v>
      </c>
      <c r="C20" s="152"/>
      <c r="D20" s="5" t="s">
        <v>100</v>
      </c>
      <c r="E20" s="5">
        <v>25</v>
      </c>
      <c r="F20" s="4">
        <v>300</v>
      </c>
      <c r="G20" s="5">
        <v>1</v>
      </c>
      <c r="H20" s="5" t="s">
        <v>72</v>
      </c>
      <c r="I20" s="6">
        <f t="shared" ref="I20:I24" si="1">E20*F20*G20</f>
        <v>7500</v>
      </c>
    </row>
    <row r="21" spans="2:11" ht="22.5" customHeight="1" x14ac:dyDescent="0.2">
      <c r="B21" s="151" t="s">
        <v>102</v>
      </c>
      <c r="C21" s="152"/>
      <c r="D21" s="5" t="s">
        <v>100</v>
      </c>
      <c r="E21" s="5">
        <v>25</v>
      </c>
      <c r="F21" s="4">
        <v>600</v>
      </c>
      <c r="G21" s="5">
        <v>1</v>
      </c>
      <c r="H21" s="5" t="s">
        <v>72</v>
      </c>
      <c r="I21" s="6">
        <f t="shared" si="1"/>
        <v>15000</v>
      </c>
    </row>
    <row r="22" spans="2:11" ht="22.5" customHeight="1" x14ac:dyDescent="0.2">
      <c r="B22" s="151" t="s">
        <v>103</v>
      </c>
      <c r="C22" s="152"/>
      <c r="D22" s="5" t="s">
        <v>100</v>
      </c>
      <c r="E22" s="5">
        <v>25</v>
      </c>
      <c r="F22" s="4">
        <v>700</v>
      </c>
      <c r="G22" s="5">
        <v>1</v>
      </c>
      <c r="H22" s="5" t="s">
        <v>72</v>
      </c>
      <c r="I22" s="6">
        <f t="shared" si="1"/>
        <v>17500</v>
      </c>
    </row>
    <row r="23" spans="2:11" ht="22.5" customHeight="1" x14ac:dyDescent="0.2">
      <c r="B23" s="151" t="s">
        <v>104</v>
      </c>
      <c r="C23" s="152"/>
      <c r="D23" s="5" t="s">
        <v>100</v>
      </c>
      <c r="E23" s="5">
        <v>25</v>
      </c>
      <c r="F23" s="4">
        <v>450</v>
      </c>
      <c r="G23" s="5">
        <v>1</v>
      </c>
      <c r="H23" s="5" t="s">
        <v>72</v>
      </c>
      <c r="I23" s="6">
        <f t="shared" si="1"/>
        <v>11250</v>
      </c>
    </row>
    <row r="24" spans="2:11" ht="22.5" customHeight="1" x14ac:dyDescent="0.2">
      <c r="B24" s="151" t="s">
        <v>105</v>
      </c>
      <c r="C24" s="152"/>
      <c r="D24" s="5" t="s">
        <v>100</v>
      </c>
      <c r="E24" s="5">
        <v>25</v>
      </c>
      <c r="F24" s="4">
        <v>450</v>
      </c>
      <c r="G24" s="5">
        <v>1</v>
      </c>
      <c r="H24" s="5" t="s">
        <v>72</v>
      </c>
      <c r="I24" s="6">
        <f t="shared" si="1"/>
        <v>11250</v>
      </c>
    </row>
    <row r="25" spans="2:11" ht="34.5" customHeight="1" x14ac:dyDescent="0.2">
      <c r="B25" s="147" t="s">
        <v>359</v>
      </c>
      <c r="C25" s="148"/>
      <c r="D25" s="148"/>
      <c r="E25" s="148"/>
      <c r="F25" s="148"/>
      <c r="G25" s="148"/>
      <c r="H25" s="148"/>
      <c r="I25" s="149"/>
    </row>
    <row r="27" spans="2:11" x14ac:dyDescent="0.2">
      <c r="B27" s="35"/>
      <c r="C27" s="35"/>
      <c r="E27" s="35"/>
      <c r="F27" s="26"/>
      <c r="G27" s="35"/>
      <c r="I27" s="36"/>
    </row>
    <row r="28" spans="2:11" ht="23.25" customHeight="1" x14ac:dyDescent="0.2">
      <c r="B28" s="35"/>
      <c r="C28" s="35"/>
      <c r="E28" s="35"/>
      <c r="F28" s="26"/>
      <c r="G28" s="35"/>
      <c r="I28" s="36"/>
    </row>
    <row r="29" spans="2:11" ht="24.75" customHeight="1" x14ac:dyDescent="0.2"/>
    <row r="31" spans="2:11" x14ac:dyDescent="0.2">
      <c r="H31" s="11"/>
      <c r="K31" s="11"/>
    </row>
    <row r="32" spans="2:11" x14ac:dyDescent="0.2">
      <c r="H32" s="11"/>
      <c r="K32" s="11"/>
    </row>
    <row r="33" spans="8:11" x14ac:dyDescent="0.2">
      <c r="H33" s="11"/>
      <c r="K33" s="11"/>
    </row>
    <row r="34" spans="8:11" x14ac:dyDescent="0.2">
      <c r="H34" s="11"/>
      <c r="K34" s="11"/>
    </row>
    <row r="35" spans="8:11" x14ac:dyDescent="0.2">
      <c r="H35" s="11"/>
      <c r="K35" s="11"/>
    </row>
  </sheetData>
  <mergeCells count="18">
    <mergeCell ref="B13:C13"/>
    <mergeCell ref="B16:C16"/>
    <mergeCell ref="B17:C17"/>
    <mergeCell ref="C4:I4"/>
    <mergeCell ref="C6:I6"/>
    <mergeCell ref="C8:F8"/>
    <mergeCell ref="B10:C10"/>
    <mergeCell ref="B12:H12"/>
    <mergeCell ref="B14:C14"/>
    <mergeCell ref="B15:C15"/>
    <mergeCell ref="B18:H18"/>
    <mergeCell ref="B25:I25"/>
    <mergeCell ref="B19:C19"/>
    <mergeCell ref="B20:C20"/>
    <mergeCell ref="B21:C21"/>
    <mergeCell ref="B22:C22"/>
    <mergeCell ref="B23:C23"/>
    <mergeCell ref="B24:C24"/>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D68C9-55C8-4BBE-8C16-209BD0EE9C26}">
  <sheetPr>
    <pageSetUpPr fitToPage="1"/>
  </sheetPr>
  <dimension ref="B1:N41"/>
  <sheetViews>
    <sheetView showGridLines="0" topLeftCell="A4" zoomScaleNormal="100" zoomScaleSheetLayoutView="85" workbookViewId="0">
      <selection activeCell="F17" sqref="F17"/>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3" ht="15" customHeight="1" x14ac:dyDescent="0.2"/>
    <row r="2" spans="2:13" ht="126.75" customHeight="1" x14ac:dyDescent="0.2"/>
    <row r="3" spans="2:13" ht="15" customHeight="1" x14ac:dyDescent="0.2"/>
    <row r="4" spans="2:13" ht="36.75" customHeight="1" x14ac:dyDescent="0.2">
      <c r="B4" s="28" t="s">
        <v>286</v>
      </c>
      <c r="C4" s="163" t="str">
        <f>CALENDARIZADO!C6</f>
        <v>Revocación de Mandato (Titular del Poder Ejecutivo) 2026</v>
      </c>
      <c r="D4" s="163"/>
      <c r="E4" s="163"/>
      <c r="F4" s="163"/>
      <c r="G4" s="163"/>
      <c r="H4" s="163"/>
      <c r="I4" s="163"/>
    </row>
    <row r="5" spans="2:13" ht="10" customHeight="1" x14ac:dyDescent="0.2">
      <c r="B5" s="30"/>
    </row>
    <row r="6" spans="2:13" ht="27" customHeight="1" x14ac:dyDescent="0.2">
      <c r="B6" s="28" t="s">
        <v>0</v>
      </c>
      <c r="C6" s="137" t="s">
        <v>62</v>
      </c>
      <c r="D6" s="137"/>
      <c r="E6" s="137"/>
      <c r="F6" s="137"/>
      <c r="G6" s="137"/>
      <c r="H6" s="137"/>
      <c r="I6" s="137"/>
    </row>
    <row r="7" spans="2:13" ht="10" customHeight="1" x14ac:dyDescent="0.2">
      <c r="B7" s="30"/>
    </row>
    <row r="8" spans="2:13" ht="27" customHeight="1" x14ac:dyDescent="0.2">
      <c r="B8" s="28" t="s">
        <v>1</v>
      </c>
      <c r="C8" s="162" t="s">
        <v>144</v>
      </c>
      <c r="D8" s="162"/>
      <c r="E8" s="162"/>
      <c r="F8" s="162"/>
      <c r="H8" s="28" t="s">
        <v>2</v>
      </c>
      <c r="I8" s="31">
        <f>I11+I16</f>
        <v>168500</v>
      </c>
      <c r="K8" s="57"/>
    </row>
    <row r="9" spans="2:13" ht="10" customHeight="1" x14ac:dyDescent="0.2"/>
    <row r="10" spans="2:13" s="3" customFormat="1" ht="42.75" customHeight="1" x14ac:dyDescent="0.2">
      <c r="B10" s="142" t="s">
        <v>8</v>
      </c>
      <c r="C10" s="143"/>
      <c r="D10" s="20" t="s">
        <v>3</v>
      </c>
      <c r="E10" s="20" t="s">
        <v>6</v>
      </c>
      <c r="F10" s="20" t="s">
        <v>5</v>
      </c>
      <c r="G10" s="20" t="s">
        <v>156</v>
      </c>
      <c r="H10" s="20" t="s">
        <v>4</v>
      </c>
      <c r="I10" s="21" t="s">
        <v>2</v>
      </c>
      <c r="J10" s="12"/>
    </row>
    <row r="11" spans="2:13" s="3" customFormat="1" ht="24.75" customHeight="1" x14ac:dyDescent="0.2">
      <c r="B11" s="157" t="s">
        <v>288</v>
      </c>
      <c r="C11" s="158"/>
      <c r="D11" s="158"/>
      <c r="E11" s="158"/>
      <c r="F11" s="158"/>
      <c r="G11" s="158"/>
      <c r="H11" s="158"/>
      <c r="I11" s="23">
        <f>SUM(I12:I13)</f>
        <v>43500</v>
      </c>
      <c r="K11" s="43"/>
      <c r="L11" s="43"/>
      <c r="M11" s="98"/>
    </row>
    <row r="12" spans="2:13" ht="31.5" customHeight="1" x14ac:dyDescent="0.2">
      <c r="B12" s="159" t="s">
        <v>424</v>
      </c>
      <c r="C12" s="160"/>
      <c r="D12" s="5" t="s">
        <v>91</v>
      </c>
      <c r="E12" s="5">
        <v>1</v>
      </c>
      <c r="F12" s="4">
        <v>8500</v>
      </c>
      <c r="G12" s="5">
        <v>3</v>
      </c>
      <c r="H12" s="42" t="s">
        <v>97</v>
      </c>
      <c r="I12" s="4">
        <f>E12*F12*G12</f>
        <v>25500</v>
      </c>
      <c r="K12" s="2"/>
    </row>
    <row r="13" spans="2:13" ht="30" customHeight="1" x14ac:dyDescent="0.2">
      <c r="B13" s="159" t="s">
        <v>440</v>
      </c>
      <c r="C13" s="160"/>
      <c r="D13" s="5" t="s">
        <v>91</v>
      </c>
      <c r="E13" s="5">
        <v>1</v>
      </c>
      <c r="F13" s="4">
        <v>6000</v>
      </c>
      <c r="G13" s="5">
        <v>3</v>
      </c>
      <c r="H13" s="42" t="s">
        <v>97</v>
      </c>
      <c r="I13" s="4">
        <f>E13*F13*G13</f>
        <v>18000</v>
      </c>
    </row>
    <row r="14" spans="2:13" ht="30" customHeight="1" x14ac:dyDescent="0.2">
      <c r="B14" s="147" t="s">
        <v>425</v>
      </c>
      <c r="C14" s="148"/>
      <c r="D14" s="148"/>
      <c r="E14" s="148"/>
      <c r="F14" s="148"/>
      <c r="G14" s="148"/>
      <c r="H14" s="148"/>
      <c r="I14" s="149"/>
    </row>
    <row r="15" spans="2:13" ht="5.25" customHeight="1" x14ac:dyDescent="0.2"/>
    <row r="16" spans="2:13" s="3" customFormat="1" ht="24.75" customHeight="1" x14ac:dyDescent="0.2">
      <c r="B16" s="157" t="s">
        <v>289</v>
      </c>
      <c r="C16" s="158"/>
      <c r="D16" s="158"/>
      <c r="E16" s="158"/>
      <c r="F16" s="158"/>
      <c r="G16" s="158"/>
      <c r="H16" s="161"/>
      <c r="I16" s="22">
        <f>SUM(I17:I17)</f>
        <v>125000</v>
      </c>
    </row>
    <row r="17" spans="2:14" ht="25.5" customHeight="1" x14ac:dyDescent="0.2">
      <c r="B17" s="155" t="s">
        <v>155</v>
      </c>
      <c r="C17" s="156"/>
      <c r="D17" s="5" t="s">
        <v>91</v>
      </c>
      <c r="E17" s="5">
        <v>25</v>
      </c>
      <c r="F17" s="4">
        <v>2500</v>
      </c>
      <c r="G17" s="5">
        <v>2</v>
      </c>
      <c r="H17" s="42" t="s">
        <v>192</v>
      </c>
      <c r="I17" s="4">
        <f>E17*F17*G17</f>
        <v>125000</v>
      </c>
      <c r="K17" s="36"/>
      <c r="L17" s="2"/>
    </row>
    <row r="18" spans="2:14" ht="30" customHeight="1" x14ac:dyDescent="0.2">
      <c r="B18" s="147" t="s">
        <v>426</v>
      </c>
      <c r="C18" s="148"/>
      <c r="D18" s="148"/>
      <c r="E18" s="148"/>
      <c r="F18" s="148"/>
      <c r="G18" s="148"/>
      <c r="H18" s="148"/>
      <c r="I18" s="149"/>
      <c r="K18" s="36"/>
      <c r="L18" s="36"/>
      <c r="M18" s="36"/>
      <c r="N18" s="36"/>
    </row>
    <row r="19" spans="2:14" ht="5.25" customHeight="1" x14ac:dyDescent="0.2"/>
    <row r="20" spans="2:14" x14ac:dyDescent="0.2">
      <c r="H20" s="11"/>
      <c r="I20" s="1"/>
      <c r="L20" s="11"/>
    </row>
    <row r="21" spans="2:14" x14ac:dyDescent="0.2">
      <c r="H21" s="11"/>
      <c r="I21" s="1"/>
      <c r="L21" s="11"/>
    </row>
    <row r="22" spans="2:14" x14ac:dyDescent="0.2">
      <c r="H22" s="11"/>
      <c r="I22" s="1"/>
      <c r="L22" s="11"/>
    </row>
    <row r="23" spans="2:14" x14ac:dyDescent="0.2">
      <c r="H23" s="11"/>
      <c r="I23" s="1"/>
      <c r="L23" s="11"/>
    </row>
    <row r="24" spans="2:14" x14ac:dyDescent="0.2">
      <c r="H24" s="11"/>
      <c r="I24" s="1"/>
      <c r="L24" s="11"/>
    </row>
    <row r="25" spans="2:14" x14ac:dyDescent="0.2">
      <c r="H25" s="11"/>
      <c r="I25" s="1"/>
      <c r="L25" s="11"/>
    </row>
    <row r="26" spans="2:14" x14ac:dyDescent="0.2">
      <c r="H26" s="11"/>
      <c r="I26" s="1"/>
      <c r="L26" s="11"/>
    </row>
    <row r="27" spans="2:14" x14ac:dyDescent="0.2">
      <c r="H27" s="11"/>
      <c r="I27" s="1"/>
      <c r="L27" s="11"/>
    </row>
    <row r="28" spans="2:14" x14ac:dyDescent="0.2">
      <c r="H28" s="11"/>
      <c r="I28" s="1"/>
      <c r="L28" s="11"/>
    </row>
    <row r="29" spans="2:14" x14ac:dyDescent="0.2">
      <c r="H29" s="11"/>
      <c r="I29" s="1"/>
      <c r="L29" s="11"/>
    </row>
    <row r="30" spans="2:14" x14ac:dyDescent="0.2">
      <c r="H30" s="11"/>
      <c r="I30" s="1"/>
      <c r="L30" s="11"/>
    </row>
    <row r="31" spans="2:14" x14ac:dyDescent="0.2">
      <c r="H31" s="11"/>
      <c r="I31" s="1"/>
      <c r="L31" s="11"/>
    </row>
    <row r="32" spans="2:14"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row r="41" spans="8:12" x14ac:dyDescent="0.2">
      <c r="H41" s="11"/>
      <c r="I41" s="1"/>
      <c r="L41" s="11"/>
    </row>
  </sheetData>
  <mergeCells count="11">
    <mergeCell ref="B12:C12"/>
    <mergeCell ref="C4:I4"/>
    <mergeCell ref="C6:I6"/>
    <mergeCell ref="C8:F8"/>
    <mergeCell ref="B10:C10"/>
    <mergeCell ref="B11:H11"/>
    <mergeCell ref="B18:I18"/>
    <mergeCell ref="B13:C13"/>
    <mergeCell ref="B14:I14"/>
    <mergeCell ref="B16:H16"/>
    <mergeCell ref="B17:C17"/>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39FC5-6602-427F-B0AF-4AED512E8428}">
  <sheetPr>
    <pageSetUpPr fitToPage="1"/>
  </sheetPr>
  <dimension ref="B1:L40"/>
  <sheetViews>
    <sheetView showGridLines="0" topLeftCell="A4" zoomScaleNormal="100" zoomScaleSheetLayoutView="85" workbookViewId="0">
      <selection activeCell="G16" sqref="G16"/>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row>
    <row r="7" spans="2:12" ht="10" customHeight="1" x14ac:dyDescent="0.2">
      <c r="B7" s="30"/>
    </row>
    <row r="8" spans="2:12" ht="27" customHeight="1" x14ac:dyDescent="0.2">
      <c r="B8" s="28" t="s">
        <v>1</v>
      </c>
      <c r="C8" s="162" t="s">
        <v>145</v>
      </c>
      <c r="D8" s="162"/>
      <c r="E8" s="162"/>
      <c r="F8" s="162"/>
      <c r="H8" s="28" t="s">
        <v>2</v>
      </c>
      <c r="I8" s="31">
        <f>I11+I15</f>
        <v>249000</v>
      </c>
      <c r="K8" s="125">
        <v>0</v>
      </c>
    </row>
    <row r="9" spans="2:12" ht="10" customHeight="1" x14ac:dyDescent="0.2"/>
    <row r="10" spans="2:12" s="3" customFormat="1" ht="42.75" customHeight="1" x14ac:dyDescent="0.2">
      <c r="B10" s="142" t="s">
        <v>8</v>
      </c>
      <c r="C10" s="143"/>
      <c r="D10" s="20" t="s">
        <v>3</v>
      </c>
      <c r="E10" s="20" t="s">
        <v>6</v>
      </c>
      <c r="F10" s="20" t="s">
        <v>5</v>
      </c>
      <c r="G10" s="20" t="s">
        <v>156</v>
      </c>
      <c r="H10" s="20" t="s">
        <v>4</v>
      </c>
      <c r="I10" s="21" t="s">
        <v>2</v>
      </c>
      <c r="J10" s="12"/>
    </row>
    <row r="11" spans="2:12" s="3" customFormat="1" ht="24.75" customHeight="1" x14ac:dyDescent="0.2">
      <c r="B11" s="157" t="s">
        <v>288</v>
      </c>
      <c r="C11" s="158"/>
      <c r="D11" s="158"/>
      <c r="E11" s="158"/>
      <c r="F11" s="158"/>
      <c r="G11" s="158"/>
      <c r="H11" s="158"/>
      <c r="I11" s="23">
        <f>SUM(I12:I12)</f>
        <v>9000</v>
      </c>
    </row>
    <row r="12" spans="2:12" ht="40.5" customHeight="1" x14ac:dyDescent="0.2">
      <c r="B12" s="155" t="s">
        <v>382</v>
      </c>
      <c r="C12" s="156"/>
      <c r="D12" s="5" t="s">
        <v>91</v>
      </c>
      <c r="E12" s="5">
        <v>225</v>
      </c>
      <c r="F12" s="4">
        <v>40</v>
      </c>
      <c r="G12" s="5">
        <v>1</v>
      </c>
      <c r="H12" s="42" t="s">
        <v>72</v>
      </c>
      <c r="I12" s="4">
        <f>E12*F12*G12</f>
        <v>9000</v>
      </c>
      <c r="K12" s="2"/>
      <c r="L12" s="36"/>
    </row>
    <row r="13" spans="2:12" ht="30" customHeight="1" x14ac:dyDescent="0.2">
      <c r="B13" s="147" t="s">
        <v>406</v>
      </c>
      <c r="C13" s="148"/>
      <c r="D13" s="148"/>
      <c r="E13" s="148"/>
      <c r="F13" s="148"/>
      <c r="G13" s="148"/>
      <c r="H13" s="148"/>
      <c r="I13" s="149"/>
    </row>
    <row r="14" spans="2:12" ht="5.25" customHeight="1" x14ac:dyDescent="0.2"/>
    <row r="15" spans="2:12" s="3" customFormat="1" ht="24.75" customHeight="1" x14ac:dyDescent="0.2">
      <c r="B15" s="157" t="s">
        <v>289</v>
      </c>
      <c r="C15" s="158"/>
      <c r="D15" s="158"/>
      <c r="E15" s="158"/>
      <c r="F15" s="158"/>
      <c r="G15" s="158"/>
      <c r="H15" s="161"/>
      <c r="I15" s="22">
        <f>SUM(I16:I16)</f>
        <v>240000</v>
      </c>
    </row>
    <row r="16" spans="2:12" ht="25.5" customHeight="1" x14ac:dyDescent="0.2">
      <c r="B16" s="155" t="s">
        <v>429</v>
      </c>
      <c r="C16" s="156"/>
      <c r="D16" s="5" t="s">
        <v>91</v>
      </c>
      <c r="E16" s="5">
        <v>3000</v>
      </c>
      <c r="F16" s="4">
        <v>40</v>
      </c>
      <c r="G16" s="5">
        <v>2</v>
      </c>
      <c r="H16" s="42" t="s">
        <v>192</v>
      </c>
      <c r="I16" s="4">
        <f>E16*F16*G16</f>
        <v>240000</v>
      </c>
      <c r="K16" s="2">
        <v>0</v>
      </c>
    </row>
    <row r="17" spans="2:12" ht="30" customHeight="1" x14ac:dyDescent="0.2">
      <c r="B17" s="147" t="s">
        <v>157</v>
      </c>
      <c r="C17" s="148"/>
      <c r="D17" s="148"/>
      <c r="E17" s="148"/>
      <c r="F17" s="148"/>
      <c r="G17" s="148"/>
      <c r="H17" s="148"/>
      <c r="I17" s="149"/>
    </row>
    <row r="18" spans="2:12" ht="5.25" customHeight="1" x14ac:dyDescent="0.2"/>
    <row r="19" spans="2:12" x14ac:dyDescent="0.2">
      <c r="H19" s="11"/>
      <c r="I19" s="1"/>
      <c r="L19" s="11"/>
    </row>
    <row r="20" spans="2:12" ht="24" customHeight="1" x14ac:dyDescent="0.2">
      <c r="H20" s="11"/>
      <c r="I20" s="1"/>
      <c r="L20" s="11"/>
    </row>
    <row r="21" spans="2:12" x14ac:dyDescent="0.2">
      <c r="H21" s="11"/>
      <c r="I21" s="1"/>
      <c r="L21" s="11"/>
    </row>
    <row r="22" spans="2:12" x14ac:dyDescent="0.2">
      <c r="H22" s="11"/>
      <c r="I22" s="1"/>
      <c r="L22" s="11"/>
    </row>
    <row r="23" spans="2:12" x14ac:dyDescent="0.2">
      <c r="H23" s="11"/>
      <c r="I23" s="1"/>
      <c r="L23" s="11"/>
    </row>
    <row r="24" spans="2:12" x14ac:dyDescent="0.2">
      <c r="H24" s="11"/>
      <c r="I24" s="1"/>
      <c r="L24" s="11"/>
    </row>
    <row r="25" spans="2:12" x14ac:dyDescent="0.2">
      <c r="H25" s="11"/>
      <c r="I25" s="1"/>
      <c r="L25" s="11"/>
    </row>
    <row r="26" spans="2:12" x14ac:dyDescent="0.2">
      <c r="H26" s="11"/>
      <c r="I26" s="1"/>
      <c r="L26" s="11"/>
    </row>
    <row r="27" spans="2:12" x14ac:dyDescent="0.2">
      <c r="H27" s="11"/>
      <c r="I27" s="1"/>
      <c r="L27" s="11"/>
    </row>
    <row r="28" spans="2:12" x14ac:dyDescent="0.2">
      <c r="H28" s="11"/>
      <c r="I28" s="1"/>
      <c r="L28" s="11"/>
    </row>
    <row r="29" spans="2:12" x14ac:dyDescent="0.2">
      <c r="H29" s="11"/>
      <c r="I29" s="1"/>
      <c r="L29" s="11"/>
    </row>
    <row r="30" spans="2:12" x14ac:dyDescent="0.2">
      <c r="H30" s="11"/>
      <c r="I30" s="1"/>
      <c r="L30" s="11"/>
    </row>
    <row r="31" spans="2:12" x14ac:dyDescent="0.2">
      <c r="H31" s="11"/>
      <c r="I31" s="1"/>
      <c r="L31" s="11"/>
    </row>
    <row r="32" spans="2: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sheetData>
  <mergeCells count="10">
    <mergeCell ref="B13:I13"/>
    <mergeCell ref="B15:H15"/>
    <mergeCell ref="B16:C16"/>
    <mergeCell ref="B17:I17"/>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C6C4F-2F26-4330-804C-DF550AE8C510}">
  <sheetPr>
    <pageSetUpPr fitToPage="1"/>
  </sheetPr>
  <dimension ref="B1:L42"/>
  <sheetViews>
    <sheetView showGridLines="0" topLeftCell="A5" zoomScale="110" zoomScaleNormal="110" zoomScaleSheetLayoutView="85" workbookViewId="0">
      <selection activeCell="G17" sqref="G17"/>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3.1640625" style="2" bestFit="1"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row>
    <row r="7" spans="2:12" ht="10" customHeight="1" x14ac:dyDescent="0.2">
      <c r="B7" s="30"/>
    </row>
    <row r="8" spans="2:12" ht="27" customHeight="1" x14ac:dyDescent="0.2">
      <c r="B8" s="28" t="s">
        <v>1</v>
      </c>
      <c r="C8" s="162" t="s">
        <v>158</v>
      </c>
      <c r="D8" s="162"/>
      <c r="E8" s="162"/>
      <c r="F8" s="162"/>
      <c r="H8" s="28" t="s">
        <v>2</v>
      </c>
      <c r="I8" s="31">
        <f>I11</f>
        <v>2000000</v>
      </c>
      <c r="K8" s="57"/>
    </row>
    <row r="9" spans="2:12" ht="10" customHeight="1" x14ac:dyDescent="0.2"/>
    <row r="10" spans="2:12" s="3" customFormat="1" ht="42.75" customHeight="1" x14ac:dyDescent="0.2">
      <c r="B10" s="142" t="s">
        <v>8</v>
      </c>
      <c r="C10" s="143"/>
      <c r="D10" s="20" t="s">
        <v>3</v>
      </c>
      <c r="E10" s="20" t="s">
        <v>6</v>
      </c>
      <c r="F10" s="20" t="s">
        <v>5</v>
      </c>
      <c r="G10" s="20" t="s">
        <v>156</v>
      </c>
      <c r="H10" s="20" t="s">
        <v>4</v>
      </c>
      <c r="I10" s="21" t="s">
        <v>2</v>
      </c>
      <c r="J10" s="12"/>
    </row>
    <row r="11" spans="2:12" s="3" customFormat="1" ht="24.75" customHeight="1" x14ac:dyDescent="0.2">
      <c r="B11" s="157" t="s">
        <v>294</v>
      </c>
      <c r="C11" s="158"/>
      <c r="D11" s="158"/>
      <c r="E11" s="158"/>
      <c r="F11" s="158"/>
      <c r="G11" s="158"/>
      <c r="H11" s="161"/>
      <c r="I11" s="22">
        <f>SUM(I12:I12)</f>
        <v>2000000</v>
      </c>
    </row>
    <row r="12" spans="2:12" ht="51" customHeight="1" x14ac:dyDescent="0.2">
      <c r="B12" s="159" t="s">
        <v>159</v>
      </c>
      <c r="C12" s="160"/>
      <c r="D12" s="5" t="s">
        <v>160</v>
      </c>
      <c r="E12" s="5">
        <v>1</v>
      </c>
      <c r="F12" s="4">
        <v>2000000</v>
      </c>
      <c r="G12" s="5">
        <v>1</v>
      </c>
      <c r="H12" s="42" t="s">
        <v>72</v>
      </c>
      <c r="I12" s="4">
        <f>E12*F12*G12</f>
        <v>2000000</v>
      </c>
    </row>
    <row r="13" spans="2:12" ht="30" customHeight="1" x14ac:dyDescent="0.2">
      <c r="B13" s="147" t="s">
        <v>383</v>
      </c>
      <c r="C13" s="148"/>
      <c r="D13" s="148"/>
      <c r="E13" s="148"/>
      <c r="F13" s="148"/>
      <c r="G13" s="148"/>
      <c r="H13" s="148"/>
      <c r="I13" s="149"/>
    </row>
    <row r="14" spans="2:12" ht="5.25" customHeight="1" x14ac:dyDescent="0.2"/>
    <row r="15" spans="2:12" x14ac:dyDescent="0.2">
      <c r="H15" s="11"/>
      <c r="I15" s="1"/>
      <c r="L15" s="11"/>
    </row>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row r="41" spans="8:12" x14ac:dyDescent="0.2">
      <c r="H41" s="11"/>
      <c r="I41" s="1"/>
      <c r="L41" s="11"/>
    </row>
    <row r="42" spans="8:12" x14ac:dyDescent="0.2">
      <c r="H42" s="11"/>
      <c r="I42" s="1"/>
      <c r="L42" s="11"/>
    </row>
  </sheetData>
  <mergeCells count="7">
    <mergeCell ref="B11:H11"/>
    <mergeCell ref="B12:C12"/>
    <mergeCell ref="B13:I13"/>
    <mergeCell ref="C4:I4"/>
    <mergeCell ref="C6:I6"/>
    <mergeCell ref="C8:F8"/>
    <mergeCell ref="B10:C10"/>
  </mergeCells>
  <pageMargins left="0.70866141732283461" right="0.70866141732283461" top="0.74803149606299213" bottom="0.74803149606299213" header="0.31496062992125984" footer="0.31496062992125984"/>
  <pageSetup scale="71" fitToHeight="0" orientation="portrait" r:id="rId1"/>
  <headerFooter>
    <oddFooter>&amp;R&amp;P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C65EE-1BE1-4FBB-B414-565F909D1A9B}">
  <sheetPr>
    <pageSetUpPr fitToPage="1"/>
  </sheetPr>
  <dimension ref="B1:M40"/>
  <sheetViews>
    <sheetView showGridLines="0" topLeftCell="A4" zoomScaleNormal="100" zoomScaleSheetLayoutView="85" workbookViewId="0">
      <selection activeCell="G13" sqref="G13"/>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3.1640625" style="2" bestFit="1" customWidth="1"/>
    <col min="7" max="7" width="11.5" style="1" customWidth="1"/>
    <col min="8" max="8" width="15.33203125" style="1" customWidth="1"/>
    <col min="9" max="9" width="17.83203125" style="2" customWidth="1"/>
    <col min="10" max="10" width="7.6640625" style="1" customWidth="1"/>
    <col min="11" max="16384" width="11.5" style="1"/>
  </cols>
  <sheetData>
    <row r="1" spans="2:13" ht="15" customHeight="1" x14ac:dyDescent="0.2"/>
    <row r="2" spans="2:13" ht="126.75" customHeight="1" x14ac:dyDescent="0.2"/>
    <row r="3" spans="2:13" ht="15" customHeight="1" x14ac:dyDescent="0.2"/>
    <row r="4" spans="2:13" ht="36.75" customHeight="1" x14ac:dyDescent="0.2">
      <c r="B4" s="28" t="s">
        <v>286</v>
      </c>
      <c r="C4" s="163" t="str">
        <f>CALENDARIZADO!C6</f>
        <v>Revocación de Mandato (Titular del Poder Ejecutivo) 2026</v>
      </c>
      <c r="D4" s="163"/>
      <c r="E4" s="163"/>
      <c r="F4" s="163"/>
      <c r="G4" s="163"/>
      <c r="H4" s="163"/>
      <c r="I4" s="163"/>
    </row>
    <row r="5" spans="2:13" ht="10" customHeight="1" x14ac:dyDescent="0.2">
      <c r="B5" s="30"/>
    </row>
    <row r="6" spans="2:13" ht="27" customHeight="1" x14ac:dyDescent="0.2">
      <c r="B6" s="28" t="s">
        <v>0</v>
      </c>
      <c r="C6" s="137" t="s">
        <v>62</v>
      </c>
      <c r="D6" s="137"/>
      <c r="E6" s="137"/>
      <c r="F6" s="137"/>
      <c r="G6" s="137"/>
      <c r="H6" s="137"/>
      <c r="I6" s="137"/>
    </row>
    <row r="7" spans="2:13" ht="10" customHeight="1" x14ac:dyDescent="0.2">
      <c r="B7" s="30"/>
    </row>
    <row r="8" spans="2:13" ht="27" customHeight="1" x14ac:dyDescent="0.2">
      <c r="B8" s="28" t="s">
        <v>1</v>
      </c>
      <c r="C8" s="162" t="s">
        <v>198</v>
      </c>
      <c r="D8" s="162"/>
      <c r="E8" s="162"/>
      <c r="F8" s="162"/>
      <c r="H8" s="28" t="s">
        <v>2</v>
      </c>
      <c r="I8" s="31">
        <f>I11</f>
        <v>90000</v>
      </c>
      <c r="K8" s="70"/>
    </row>
    <row r="9" spans="2:13" ht="10" customHeight="1" x14ac:dyDescent="0.2"/>
    <row r="10" spans="2:13" s="3" customFormat="1" ht="42.75" customHeight="1" x14ac:dyDescent="0.2">
      <c r="B10" s="142" t="s">
        <v>8</v>
      </c>
      <c r="C10" s="143"/>
      <c r="D10" s="20" t="s">
        <v>3</v>
      </c>
      <c r="E10" s="20" t="s">
        <v>6</v>
      </c>
      <c r="F10" s="20" t="s">
        <v>5</v>
      </c>
      <c r="G10" s="20" t="s">
        <v>156</v>
      </c>
      <c r="H10" s="20" t="s">
        <v>4</v>
      </c>
      <c r="I10" s="21" t="s">
        <v>2</v>
      </c>
      <c r="J10" s="12"/>
    </row>
    <row r="11" spans="2:13" s="3" customFormat="1" ht="24.75" customHeight="1" x14ac:dyDescent="0.2">
      <c r="B11" s="157" t="s">
        <v>295</v>
      </c>
      <c r="C11" s="158"/>
      <c r="D11" s="158"/>
      <c r="E11" s="158"/>
      <c r="F11" s="158"/>
      <c r="G11" s="158"/>
      <c r="H11" s="161"/>
      <c r="I11" s="22">
        <f>SUM(I12:I13)</f>
        <v>90000</v>
      </c>
      <c r="K11" s="43"/>
    </row>
    <row r="12" spans="2:13" ht="51" customHeight="1" x14ac:dyDescent="0.2">
      <c r="B12" s="159" t="s">
        <v>199</v>
      </c>
      <c r="C12" s="160"/>
      <c r="D12" s="5" t="s">
        <v>200</v>
      </c>
      <c r="E12" s="5">
        <v>25</v>
      </c>
      <c r="F12" s="4">
        <v>300</v>
      </c>
      <c r="G12" s="5">
        <v>2</v>
      </c>
      <c r="H12" s="42" t="s">
        <v>192</v>
      </c>
      <c r="I12" s="4">
        <f>E12*F12*G12</f>
        <v>15000</v>
      </c>
      <c r="K12" s="36"/>
      <c r="L12" s="36"/>
      <c r="M12" s="2"/>
    </row>
    <row r="13" spans="2:13" ht="51" customHeight="1" x14ac:dyDescent="0.2">
      <c r="B13" s="159" t="s">
        <v>487</v>
      </c>
      <c r="C13" s="160"/>
      <c r="D13" s="5" t="s">
        <v>200</v>
      </c>
      <c r="E13" s="5">
        <v>250</v>
      </c>
      <c r="F13" s="4">
        <v>300</v>
      </c>
      <c r="G13" s="5">
        <v>1</v>
      </c>
      <c r="H13" s="42" t="s">
        <v>72</v>
      </c>
      <c r="I13" s="4">
        <f>E13*F13*G13</f>
        <v>75000</v>
      </c>
      <c r="K13" s="36"/>
      <c r="L13" s="2"/>
    </row>
    <row r="14" spans="2:13" ht="30" customHeight="1" x14ac:dyDescent="0.2">
      <c r="B14" s="147" t="s">
        <v>488</v>
      </c>
      <c r="C14" s="148"/>
      <c r="D14" s="148"/>
      <c r="E14" s="148"/>
      <c r="F14" s="148"/>
      <c r="G14" s="148"/>
      <c r="H14" s="148"/>
      <c r="I14" s="149"/>
    </row>
    <row r="15" spans="2:13" ht="5.25" customHeight="1" x14ac:dyDescent="0.2"/>
    <row r="16" spans="2:13"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sheetData>
  <mergeCells count="8">
    <mergeCell ref="B14:I14"/>
    <mergeCell ref="B13:C13"/>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1" fitToHeight="0" orientation="portrait" r:id="rId1"/>
  <headerFooter>
    <oddFooter>&amp;R&amp;P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05064-C397-4AFC-B157-F4D6DAE8FC21}">
  <sheetPr>
    <pageSetUpPr fitToPage="1"/>
  </sheetPr>
  <dimension ref="B1:N34"/>
  <sheetViews>
    <sheetView showGridLines="0" topLeftCell="B4" zoomScaleNormal="100" workbookViewId="0">
      <selection activeCell="B19" sqref="B19"/>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9.1640625" style="1" customWidth="1"/>
    <col min="11" max="16384" width="11.5" style="1"/>
  </cols>
  <sheetData>
    <row r="1" spans="2:14" ht="15" customHeight="1" x14ac:dyDescent="0.2"/>
    <row r="2" spans="2:14" ht="126.75" customHeight="1" x14ac:dyDescent="0.2"/>
    <row r="3" spans="2:14" ht="15" customHeight="1" x14ac:dyDescent="0.2"/>
    <row r="4" spans="2:14" ht="36.75" customHeight="1" x14ac:dyDescent="0.2">
      <c r="B4" s="28" t="s">
        <v>286</v>
      </c>
      <c r="C4" s="163" t="str">
        <f>'305. TEL CEL'!C4:I4</f>
        <v>Revocación de Mandato (Titular del Poder Ejecutivo) 2026</v>
      </c>
      <c r="D4" s="163"/>
      <c r="E4" s="163"/>
      <c r="F4" s="163"/>
      <c r="G4" s="163"/>
      <c r="H4" s="163"/>
      <c r="I4" s="163"/>
    </row>
    <row r="5" spans="2:14" ht="10" customHeight="1" x14ac:dyDescent="0.2">
      <c r="B5" s="30"/>
    </row>
    <row r="6" spans="2:14" ht="27" customHeight="1" x14ac:dyDescent="0.2">
      <c r="B6" s="28" t="s">
        <v>0</v>
      </c>
      <c r="C6" s="137" t="s">
        <v>62</v>
      </c>
      <c r="D6" s="137"/>
      <c r="E6" s="137"/>
      <c r="F6" s="137"/>
      <c r="G6" s="137"/>
      <c r="H6" s="137"/>
      <c r="I6" s="137"/>
      <c r="L6" s="57" t="s">
        <v>161</v>
      </c>
    </row>
    <row r="7" spans="2:14" ht="10" customHeight="1" x14ac:dyDescent="0.2">
      <c r="B7" s="30"/>
    </row>
    <row r="8" spans="2:14" ht="27" customHeight="1" x14ac:dyDescent="0.2">
      <c r="B8" s="28" t="s">
        <v>1</v>
      </c>
      <c r="C8" s="162" t="s">
        <v>162</v>
      </c>
      <c r="D8" s="162"/>
      <c r="E8" s="162"/>
      <c r="F8" s="162"/>
      <c r="H8" s="28" t="s">
        <v>2</v>
      </c>
      <c r="I8" s="31">
        <f>I11</f>
        <v>241250</v>
      </c>
      <c r="K8" s="2"/>
      <c r="L8" s="36"/>
    </row>
    <row r="9" spans="2:14" ht="10" customHeight="1" x14ac:dyDescent="0.2"/>
    <row r="10" spans="2:14" s="3" customFormat="1" ht="42.75" customHeight="1" x14ac:dyDescent="0.2">
      <c r="B10" s="142" t="s">
        <v>8</v>
      </c>
      <c r="C10" s="143"/>
      <c r="D10" s="20" t="s">
        <v>3</v>
      </c>
      <c r="E10" s="20" t="s">
        <v>6</v>
      </c>
      <c r="F10" s="20" t="s">
        <v>5</v>
      </c>
      <c r="G10" s="20" t="s">
        <v>9</v>
      </c>
      <c r="H10" s="20" t="s">
        <v>4</v>
      </c>
      <c r="I10" s="21" t="s">
        <v>2</v>
      </c>
      <c r="J10" s="12"/>
      <c r="M10" s="43"/>
      <c r="N10" s="43"/>
    </row>
    <row r="11" spans="2:14" ht="30" customHeight="1" x14ac:dyDescent="0.2">
      <c r="B11" s="157" t="s">
        <v>296</v>
      </c>
      <c r="C11" s="158"/>
      <c r="D11" s="158"/>
      <c r="E11" s="158"/>
      <c r="F11" s="158"/>
      <c r="G11" s="158"/>
      <c r="H11" s="158"/>
      <c r="I11" s="23">
        <f>SUM(I12:I13)</f>
        <v>241250</v>
      </c>
      <c r="K11" s="36"/>
      <c r="L11" s="103"/>
    </row>
    <row r="12" spans="2:14" ht="37.5" customHeight="1" x14ac:dyDescent="0.2">
      <c r="B12" s="159" t="s">
        <v>163</v>
      </c>
      <c r="C12" s="160"/>
      <c r="D12" s="5" t="s">
        <v>91</v>
      </c>
      <c r="E12" s="5">
        <v>5</v>
      </c>
      <c r="F12" s="4">
        <v>9650</v>
      </c>
      <c r="G12" s="5">
        <v>1</v>
      </c>
      <c r="H12" s="42" t="s">
        <v>72</v>
      </c>
      <c r="I12" s="4">
        <f>E12*F12*G12</f>
        <v>48250</v>
      </c>
      <c r="L12" s="103"/>
      <c r="M12" s="36"/>
    </row>
    <row r="13" spans="2:14" ht="47.25" customHeight="1" x14ac:dyDescent="0.2">
      <c r="B13" s="159" t="s">
        <v>496</v>
      </c>
      <c r="C13" s="160"/>
      <c r="D13" s="5" t="s">
        <v>91</v>
      </c>
      <c r="E13" s="5">
        <v>20</v>
      </c>
      <c r="F13" s="4">
        <v>9650</v>
      </c>
      <c r="G13" s="5">
        <v>1</v>
      </c>
      <c r="H13" s="5" t="s">
        <v>72</v>
      </c>
      <c r="I13" s="4">
        <f>E13*F13*G13</f>
        <v>193000</v>
      </c>
      <c r="L13" s="11"/>
      <c r="M13" s="36"/>
    </row>
    <row r="14" spans="2:14" ht="64.5" customHeight="1" x14ac:dyDescent="0.2">
      <c r="B14" s="147" t="s">
        <v>489</v>
      </c>
      <c r="C14" s="148"/>
      <c r="D14" s="148"/>
      <c r="E14" s="148"/>
      <c r="F14" s="148"/>
      <c r="G14" s="148"/>
      <c r="H14" s="148"/>
      <c r="I14" s="149"/>
      <c r="L14" s="11"/>
    </row>
    <row r="15" spans="2:14" x14ac:dyDescent="0.2">
      <c r="H15" s="11"/>
      <c r="I15" s="1"/>
      <c r="L15" s="11"/>
    </row>
    <row r="16" spans="2:14"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sheetData>
  <mergeCells count="8">
    <mergeCell ref="C4:I4"/>
    <mergeCell ref="C6:I6"/>
    <mergeCell ref="C8:F8"/>
    <mergeCell ref="B10:C10"/>
    <mergeCell ref="B14:I14"/>
    <mergeCell ref="B11:H11"/>
    <mergeCell ref="B12:C12"/>
    <mergeCell ref="B13:C13"/>
  </mergeCells>
  <hyperlinks>
    <hyperlink ref="L6" location="CALENDARIZADO!A1" display="calendarización" xr:uid="{FD36E208-CE60-4678-8B37-AFB7369B35D2}"/>
  </hyperlinks>
  <pageMargins left="0.7" right="0.25" top="0.75" bottom="0.75" header="0.3" footer="0.3"/>
  <pageSetup scale="77"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E2087-FA9C-470A-88FD-865D868FF0A1}">
  <sheetPr>
    <pageSetUpPr fitToPage="1"/>
  </sheetPr>
  <dimension ref="B1:L40"/>
  <sheetViews>
    <sheetView showGridLines="0" zoomScaleNormal="100" zoomScaleSheetLayoutView="85" workbookViewId="0">
      <selection activeCell="F21" sqref="F21"/>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row>
    <row r="7" spans="2:12" ht="10" customHeight="1" x14ac:dyDescent="0.2">
      <c r="B7" s="30"/>
    </row>
    <row r="8" spans="2:12" ht="27" customHeight="1" x14ac:dyDescent="0.2">
      <c r="B8" s="28" t="s">
        <v>1</v>
      </c>
      <c r="C8" s="162" t="s">
        <v>164</v>
      </c>
      <c r="D8" s="162"/>
      <c r="E8" s="162"/>
      <c r="F8" s="162"/>
      <c r="H8" s="28" t="s">
        <v>2</v>
      </c>
      <c r="I8" s="31">
        <f>I11+I15</f>
        <v>42000</v>
      </c>
      <c r="K8" s="57"/>
    </row>
    <row r="9" spans="2:12" ht="10" customHeight="1" x14ac:dyDescent="0.2"/>
    <row r="10" spans="2:12" s="3" customFormat="1" ht="42.75" customHeight="1" x14ac:dyDescent="0.2">
      <c r="B10" s="142" t="s">
        <v>8</v>
      </c>
      <c r="C10" s="143"/>
      <c r="D10" s="20" t="s">
        <v>3</v>
      </c>
      <c r="E10" s="20" t="s">
        <v>6</v>
      </c>
      <c r="F10" s="20" t="s">
        <v>5</v>
      </c>
      <c r="G10" s="20" t="s">
        <v>156</v>
      </c>
      <c r="H10" s="20" t="s">
        <v>4</v>
      </c>
      <c r="I10" s="21" t="s">
        <v>2</v>
      </c>
      <c r="J10" s="12"/>
    </row>
    <row r="11" spans="2:12" s="3" customFormat="1" ht="24.75" customHeight="1" x14ac:dyDescent="0.2">
      <c r="B11" s="157" t="s">
        <v>288</v>
      </c>
      <c r="C11" s="158"/>
      <c r="D11" s="158"/>
      <c r="E11" s="158"/>
      <c r="F11" s="158"/>
      <c r="G11" s="158"/>
      <c r="H11" s="158"/>
      <c r="I11" s="23">
        <f>SUM(I12:I12)</f>
        <v>15750</v>
      </c>
      <c r="K11" s="43"/>
    </row>
    <row r="12" spans="2:12" ht="40.5" customHeight="1" x14ac:dyDescent="0.2">
      <c r="B12" s="159" t="s">
        <v>361</v>
      </c>
      <c r="C12" s="160"/>
      <c r="D12" s="5" t="s">
        <v>91</v>
      </c>
      <c r="E12" s="5">
        <v>22.5</v>
      </c>
      <c r="F12" s="4">
        <v>350</v>
      </c>
      <c r="G12" s="5">
        <v>2</v>
      </c>
      <c r="H12" s="42" t="s">
        <v>192</v>
      </c>
      <c r="I12" s="4">
        <f>E12*F12*G12</f>
        <v>15750</v>
      </c>
      <c r="K12" s="2"/>
      <c r="L12" s="36"/>
    </row>
    <row r="13" spans="2:12" ht="30" customHeight="1" x14ac:dyDescent="0.2">
      <c r="B13" s="147" t="s">
        <v>490</v>
      </c>
      <c r="C13" s="148"/>
      <c r="D13" s="148"/>
      <c r="E13" s="148"/>
      <c r="F13" s="148"/>
      <c r="G13" s="148"/>
      <c r="H13" s="148"/>
      <c r="I13" s="149"/>
      <c r="K13" s="36"/>
    </row>
    <row r="14" spans="2:12" ht="5.25" customHeight="1" x14ac:dyDescent="0.2"/>
    <row r="15" spans="2:12" s="3" customFormat="1" ht="24.75" customHeight="1" x14ac:dyDescent="0.2">
      <c r="B15" s="157" t="s">
        <v>297</v>
      </c>
      <c r="C15" s="158"/>
      <c r="D15" s="158"/>
      <c r="E15" s="158"/>
      <c r="F15" s="158"/>
      <c r="G15" s="158"/>
      <c r="H15" s="161"/>
      <c r="I15" s="22">
        <f>SUM(I16:I16)</f>
        <v>26250</v>
      </c>
    </row>
    <row r="16" spans="2:12" ht="38.25" customHeight="1" x14ac:dyDescent="0.2">
      <c r="B16" s="159" t="s">
        <v>369</v>
      </c>
      <c r="C16" s="160"/>
      <c r="D16" s="5" t="s">
        <v>91</v>
      </c>
      <c r="E16" s="5">
        <v>25</v>
      </c>
      <c r="F16" s="4">
        <v>1050</v>
      </c>
      <c r="G16" s="5">
        <v>1</v>
      </c>
      <c r="H16" s="42" t="s">
        <v>72</v>
      </c>
      <c r="I16" s="4">
        <f>E16*F16*G16</f>
        <v>26250</v>
      </c>
      <c r="K16" s="36"/>
      <c r="L16" s="36"/>
    </row>
    <row r="17" spans="2:12" ht="30" customHeight="1" x14ac:dyDescent="0.2">
      <c r="B17" s="147" t="s">
        <v>491</v>
      </c>
      <c r="C17" s="148"/>
      <c r="D17" s="148"/>
      <c r="E17" s="148"/>
      <c r="F17" s="148"/>
      <c r="G17" s="148"/>
      <c r="H17" s="148"/>
      <c r="I17" s="149"/>
    </row>
    <row r="18" spans="2:12" ht="5.25" customHeight="1" x14ac:dyDescent="0.2"/>
    <row r="19" spans="2:12" x14ac:dyDescent="0.2">
      <c r="H19" s="11"/>
      <c r="I19" s="1"/>
      <c r="L19" s="11"/>
    </row>
    <row r="20" spans="2:12" x14ac:dyDescent="0.2">
      <c r="H20" s="11"/>
      <c r="I20" s="1"/>
      <c r="L20" s="11"/>
    </row>
    <row r="21" spans="2:12" ht="22.5" customHeight="1" x14ac:dyDescent="0.2">
      <c r="H21" s="11"/>
      <c r="I21" s="1"/>
      <c r="L21" s="11"/>
    </row>
    <row r="22" spans="2:12" x14ac:dyDescent="0.2">
      <c r="H22" s="11"/>
      <c r="I22" s="1"/>
      <c r="L22" s="11"/>
    </row>
    <row r="23" spans="2:12" x14ac:dyDescent="0.2">
      <c r="H23" s="11"/>
      <c r="I23" s="1"/>
      <c r="L23" s="11"/>
    </row>
    <row r="24" spans="2:12" x14ac:dyDescent="0.2">
      <c r="H24" s="11"/>
      <c r="I24" s="1"/>
      <c r="L24" s="11"/>
    </row>
    <row r="25" spans="2:12" x14ac:dyDescent="0.2">
      <c r="H25" s="11"/>
      <c r="I25" s="1"/>
      <c r="L25" s="11"/>
    </row>
    <row r="26" spans="2:12" x14ac:dyDescent="0.2">
      <c r="H26" s="11"/>
      <c r="I26" s="1"/>
      <c r="L26" s="11"/>
    </row>
    <row r="27" spans="2:12" x14ac:dyDescent="0.2">
      <c r="H27" s="11"/>
      <c r="I27" s="1"/>
      <c r="L27" s="11"/>
    </row>
    <row r="28" spans="2:12" x14ac:dyDescent="0.2">
      <c r="H28" s="11"/>
      <c r="I28" s="1"/>
      <c r="L28" s="11"/>
    </row>
    <row r="29" spans="2:12" x14ac:dyDescent="0.2">
      <c r="H29" s="11"/>
      <c r="I29" s="1"/>
      <c r="L29" s="11"/>
    </row>
    <row r="30" spans="2:12" x14ac:dyDescent="0.2">
      <c r="H30" s="11"/>
      <c r="I30" s="1"/>
      <c r="L30" s="11"/>
    </row>
    <row r="31" spans="2:12" x14ac:dyDescent="0.2">
      <c r="H31" s="11"/>
      <c r="I31" s="1"/>
      <c r="L31" s="11"/>
    </row>
    <row r="32" spans="2: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sheetData>
  <mergeCells count="10">
    <mergeCell ref="B13:I13"/>
    <mergeCell ref="B15:H15"/>
    <mergeCell ref="B16:C16"/>
    <mergeCell ref="B17:I17"/>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82F97-7BB7-4EFF-B28E-E6D2B8EFDE59}">
  <sheetPr>
    <pageSetUpPr fitToPage="1"/>
  </sheetPr>
  <dimension ref="A1:Q59"/>
  <sheetViews>
    <sheetView showGridLines="0" topLeftCell="B8" zoomScale="130" zoomScaleNormal="130" zoomScaleSheetLayoutView="55" workbookViewId="0">
      <selection activeCell="G13" sqref="G13"/>
    </sheetView>
  </sheetViews>
  <sheetFormatPr baseColWidth="10" defaultColWidth="11.5" defaultRowHeight="15" x14ac:dyDescent="0.2"/>
  <cols>
    <col min="1" max="1" width="5.6640625" style="1" hidden="1" customWidth="1"/>
    <col min="2" max="2" width="12.5" style="1" customWidth="1"/>
    <col min="3" max="3" width="20.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384" width="11.5" style="1"/>
  </cols>
  <sheetData>
    <row r="1" spans="2:17" ht="15" customHeight="1" x14ac:dyDescent="0.2"/>
    <row r="2" spans="2:17" ht="126.75" customHeight="1" x14ac:dyDescent="0.2"/>
    <row r="3" spans="2:17" ht="15" customHeight="1" x14ac:dyDescent="0.2"/>
    <row r="4" spans="2:17" ht="27" customHeight="1" x14ac:dyDescent="0.2">
      <c r="B4" s="28" t="s">
        <v>286</v>
      </c>
      <c r="C4" s="144" t="str">
        <f>CALENDARIZADO!C6</f>
        <v>Revocación de Mandato (Titular del Poder Ejecutivo) 2026</v>
      </c>
      <c r="D4" s="144"/>
      <c r="E4" s="144"/>
      <c r="F4" s="144"/>
      <c r="G4" s="144"/>
      <c r="H4" s="144"/>
      <c r="I4" s="144"/>
    </row>
    <row r="5" spans="2:17" ht="10" customHeight="1" x14ac:dyDescent="0.2">
      <c r="B5" s="30"/>
    </row>
    <row r="6" spans="2:17" ht="27" customHeight="1" x14ac:dyDescent="0.2">
      <c r="B6" s="28" t="s">
        <v>0</v>
      </c>
      <c r="C6" s="137" t="s">
        <v>62</v>
      </c>
      <c r="D6" s="137"/>
      <c r="E6" s="137"/>
      <c r="F6" s="137"/>
      <c r="G6" s="137"/>
      <c r="H6" s="137"/>
      <c r="I6" s="137"/>
      <c r="K6" s="36"/>
    </row>
    <row r="7" spans="2:17" ht="10" customHeight="1" x14ac:dyDescent="0.2">
      <c r="B7" s="30"/>
    </row>
    <row r="8" spans="2:17" ht="27" customHeight="1" x14ac:dyDescent="0.2">
      <c r="B8" s="28" t="s">
        <v>1</v>
      </c>
      <c r="C8" s="146" t="s">
        <v>147</v>
      </c>
      <c r="D8" s="146"/>
      <c r="E8" s="146"/>
      <c r="F8" s="146"/>
      <c r="H8" s="28" t="s">
        <v>2</v>
      </c>
      <c r="I8" s="27">
        <f>I11+I16</f>
        <v>3414990</v>
      </c>
      <c r="K8" s="2"/>
    </row>
    <row r="9" spans="2:17" ht="10" customHeight="1" x14ac:dyDescent="0.2"/>
    <row r="10" spans="2:17" s="3" customFormat="1" ht="32" x14ac:dyDescent="0.2">
      <c r="B10" s="142" t="s">
        <v>8</v>
      </c>
      <c r="C10" s="143"/>
      <c r="D10" s="20" t="s">
        <v>3</v>
      </c>
      <c r="E10" s="20" t="s">
        <v>6</v>
      </c>
      <c r="F10" s="20" t="s">
        <v>5</v>
      </c>
      <c r="G10" s="20" t="s">
        <v>9</v>
      </c>
      <c r="H10" s="20" t="s">
        <v>4</v>
      </c>
      <c r="I10" s="20" t="s">
        <v>10</v>
      </c>
    </row>
    <row r="11" spans="2:17" s="3" customFormat="1" ht="30" customHeight="1" x14ac:dyDescent="0.2">
      <c r="B11" s="157" t="s">
        <v>449</v>
      </c>
      <c r="C11" s="158"/>
      <c r="D11" s="158"/>
      <c r="E11" s="158"/>
      <c r="F11" s="158"/>
      <c r="G11" s="158"/>
      <c r="H11" s="158"/>
      <c r="I11" s="32">
        <f>SUM(I12:I13)</f>
        <v>1278990</v>
      </c>
      <c r="K11" s="43"/>
      <c r="L11" s="63"/>
    </row>
    <row r="12" spans="2:17" ht="31.5" customHeight="1" x14ac:dyDescent="0.2">
      <c r="B12" s="159" t="s">
        <v>407</v>
      </c>
      <c r="C12" s="160"/>
      <c r="D12" s="5" t="s">
        <v>91</v>
      </c>
      <c r="E12" s="5">
        <v>1</v>
      </c>
      <c r="F12" s="4">
        <v>70000</v>
      </c>
      <c r="G12" s="5">
        <v>6</v>
      </c>
      <c r="H12" s="42" t="s">
        <v>190</v>
      </c>
      <c r="I12" s="6">
        <f>E12*F12*G12</f>
        <v>420000</v>
      </c>
      <c r="K12" s="2"/>
      <c r="L12" s="2"/>
      <c r="M12" s="2"/>
      <c r="N12" s="2"/>
      <c r="O12" s="2"/>
      <c r="P12" s="2"/>
      <c r="Q12" s="2"/>
    </row>
    <row r="13" spans="2:17" ht="46.5" customHeight="1" x14ac:dyDescent="0.2">
      <c r="B13" s="159" t="s">
        <v>441</v>
      </c>
      <c r="C13" s="160"/>
      <c r="D13" s="5" t="s">
        <v>91</v>
      </c>
      <c r="E13" s="5">
        <v>1</v>
      </c>
      <c r="F13" s="4">
        <v>143165</v>
      </c>
      <c r="G13" s="5">
        <v>6</v>
      </c>
      <c r="H13" s="42" t="s">
        <v>190</v>
      </c>
      <c r="I13" s="6">
        <f>E13*F13*G13</f>
        <v>858990</v>
      </c>
      <c r="K13" s="2"/>
      <c r="L13" s="2"/>
      <c r="M13" s="2"/>
      <c r="N13" s="2"/>
      <c r="O13" s="2"/>
      <c r="P13" s="2"/>
      <c r="Q13" s="2"/>
    </row>
    <row r="14" spans="2:17" ht="42" customHeight="1" x14ac:dyDescent="0.2">
      <c r="B14" s="147" t="s">
        <v>252</v>
      </c>
      <c r="C14" s="148"/>
      <c r="D14" s="148"/>
      <c r="E14" s="148"/>
      <c r="F14" s="148"/>
      <c r="G14" s="148"/>
      <c r="H14" s="148"/>
      <c r="I14" s="149"/>
      <c r="K14" s="36"/>
      <c r="L14" s="36"/>
      <c r="M14" s="36"/>
      <c r="N14" s="36"/>
      <c r="O14" s="36"/>
      <c r="P14" s="36"/>
      <c r="Q14" s="36"/>
    </row>
    <row r="15" spans="2:17" ht="5.25" customHeight="1" x14ac:dyDescent="0.2"/>
    <row r="16" spans="2:17" ht="21" customHeight="1" x14ac:dyDescent="0.2">
      <c r="B16" s="157" t="s">
        <v>298</v>
      </c>
      <c r="C16" s="158"/>
      <c r="D16" s="158"/>
      <c r="E16" s="158"/>
      <c r="F16" s="158"/>
      <c r="G16" s="158"/>
      <c r="H16" s="158"/>
      <c r="I16" s="32">
        <f>SUM(I17:I41)</f>
        <v>2136000</v>
      </c>
      <c r="K16" s="36"/>
      <c r="L16" s="2"/>
    </row>
    <row r="17" spans="1:16" ht="32.25" customHeight="1" x14ac:dyDescent="0.2">
      <c r="A17" s="59"/>
      <c r="B17" s="151" t="s">
        <v>165</v>
      </c>
      <c r="C17" s="152"/>
      <c r="D17" s="5" t="s">
        <v>91</v>
      </c>
      <c r="E17" s="5">
        <v>1</v>
      </c>
      <c r="F17" s="4">
        <v>27000</v>
      </c>
      <c r="G17" s="5">
        <v>2</v>
      </c>
      <c r="H17" s="5" t="s">
        <v>192</v>
      </c>
      <c r="I17" s="6">
        <f>E17*F17*G17</f>
        <v>54000</v>
      </c>
      <c r="K17" s="36"/>
      <c r="P17" s="2"/>
    </row>
    <row r="18" spans="1:16" ht="20.25" customHeight="1" x14ac:dyDescent="0.2">
      <c r="A18" s="59"/>
      <c r="B18" s="168" t="s">
        <v>166</v>
      </c>
      <c r="C18" s="169"/>
      <c r="D18" s="60" t="s">
        <v>91</v>
      </c>
      <c r="E18" s="60">
        <v>1</v>
      </c>
      <c r="F18" s="61">
        <v>30000</v>
      </c>
      <c r="G18" s="60">
        <v>2</v>
      </c>
      <c r="H18" s="60" t="s">
        <v>192</v>
      </c>
      <c r="I18" s="6">
        <f t="shared" ref="I18:I41" si="0">E18*F18*G18</f>
        <v>60000</v>
      </c>
      <c r="K18" s="36"/>
      <c r="P18" s="2"/>
    </row>
    <row r="19" spans="1:16" ht="18" customHeight="1" x14ac:dyDescent="0.2">
      <c r="A19" s="62"/>
      <c r="B19" s="164" t="s">
        <v>167</v>
      </c>
      <c r="C19" s="164"/>
      <c r="D19" s="5" t="s">
        <v>91</v>
      </c>
      <c r="E19" s="5">
        <v>1</v>
      </c>
      <c r="F19" s="4">
        <v>27000</v>
      </c>
      <c r="G19" s="5">
        <v>2</v>
      </c>
      <c r="H19" s="5" t="s">
        <v>192</v>
      </c>
      <c r="I19" s="6">
        <f t="shared" si="0"/>
        <v>54000</v>
      </c>
      <c r="K19" s="36"/>
      <c r="P19" s="2"/>
    </row>
    <row r="20" spans="1:16" ht="20.25" customHeight="1" x14ac:dyDescent="0.2">
      <c r="A20" s="62"/>
      <c r="B20" s="164" t="s">
        <v>168</v>
      </c>
      <c r="C20" s="164"/>
      <c r="D20" s="5" t="s">
        <v>91</v>
      </c>
      <c r="E20" s="5">
        <v>1</v>
      </c>
      <c r="F20" s="4">
        <v>30000</v>
      </c>
      <c r="G20" s="5">
        <v>2</v>
      </c>
      <c r="H20" s="5" t="s">
        <v>192</v>
      </c>
      <c r="I20" s="6">
        <f t="shared" si="0"/>
        <v>60000</v>
      </c>
      <c r="K20" s="36"/>
      <c r="P20" s="2"/>
    </row>
    <row r="21" spans="1:16" ht="19.5" customHeight="1" x14ac:dyDescent="0.2">
      <c r="A21" s="62"/>
      <c r="B21" s="164" t="s">
        <v>169</v>
      </c>
      <c r="C21" s="164"/>
      <c r="D21" s="5" t="s">
        <v>91</v>
      </c>
      <c r="E21" s="5">
        <v>1</v>
      </c>
      <c r="F21" s="4">
        <v>90000</v>
      </c>
      <c r="G21" s="5">
        <v>2</v>
      </c>
      <c r="H21" s="5" t="s">
        <v>192</v>
      </c>
      <c r="I21" s="6">
        <f t="shared" si="0"/>
        <v>180000</v>
      </c>
      <c r="K21" s="36"/>
      <c r="P21" s="2"/>
    </row>
    <row r="22" spans="1:16" ht="36" customHeight="1" x14ac:dyDescent="0.2">
      <c r="A22" s="62"/>
      <c r="B22" s="164" t="s">
        <v>170</v>
      </c>
      <c r="C22" s="164"/>
      <c r="D22" s="5" t="s">
        <v>91</v>
      </c>
      <c r="E22" s="5">
        <v>1</v>
      </c>
      <c r="F22" s="4">
        <v>22500</v>
      </c>
      <c r="G22" s="5">
        <v>2</v>
      </c>
      <c r="H22" s="5" t="s">
        <v>192</v>
      </c>
      <c r="I22" s="6">
        <f t="shared" si="0"/>
        <v>45000</v>
      </c>
      <c r="K22" s="36"/>
      <c r="P22" s="2"/>
    </row>
    <row r="23" spans="1:16" ht="21" customHeight="1" x14ac:dyDescent="0.2">
      <c r="A23" s="62"/>
      <c r="B23" s="164" t="s">
        <v>171</v>
      </c>
      <c r="C23" s="164"/>
      <c r="D23" s="5" t="s">
        <v>91</v>
      </c>
      <c r="E23" s="5">
        <v>1</v>
      </c>
      <c r="F23" s="4">
        <v>30000</v>
      </c>
      <c r="G23" s="5">
        <v>2</v>
      </c>
      <c r="H23" s="5" t="s">
        <v>192</v>
      </c>
      <c r="I23" s="6">
        <f t="shared" si="0"/>
        <v>60000</v>
      </c>
      <c r="K23" s="36"/>
      <c r="P23" s="2"/>
    </row>
    <row r="24" spans="1:16" ht="23.25" customHeight="1" x14ac:dyDescent="0.2">
      <c r="A24" s="62"/>
      <c r="B24" s="164" t="s">
        <v>172</v>
      </c>
      <c r="C24" s="164"/>
      <c r="D24" s="5" t="s">
        <v>91</v>
      </c>
      <c r="E24" s="5">
        <v>1</v>
      </c>
      <c r="F24" s="4">
        <v>45000</v>
      </c>
      <c r="G24" s="5">
        <v>2</v>
      </c>
      <c r="H24" s="5" t="s">
        <v>192</v>
      </c>
      <c r="I24" s="6">
        <f t="shared" si="0"/>
        <v>90000</v>
      </c>
      <c r="K24" s="36"/>
      <c r="P24" s="2"/>
    </row>
    <row r="25" spans="1:16" ht="20.25" customHeight="1" x14ac:dyDescent="0.2">
      <c r="A25" s="62"/>
      <c r="B25" s="164" t="s">
        <v>173</v>
      </c>
      <c r="C25" s="164"/>
      <c r="D25" s="5" t="s">
        <v>91</v>
      </c>
      <c r="E25" s="5">
        <v>1</v>
      </c>
      <c r="F25" s="4">
        <v>27000</v>
      </c>
      <c r="G25" s="5">
        <v>2</v>
      </c>
      <c r="H25" s="5" t="s">
        <v>192</v>
      </c>
      <c r="I25" s="6">
        <f t="shared" si="0"/>
        <v>54000</v>
      </c>
      <c r="K25" s="36"/>
      <c r="P25" s="2"/>
    </row>
    <row r="26" spans="1:16" ht="17.25" customHeight="1" x14ac:dyDescent="0.2">
      <c r="A26" s="62"/>
      <c r="B26" s="164" t="s">
        <v>174</v>
      </c>
      <c r="C26" s="164"/>
      <c r="D26" s="5" t="s">
        <v>91</v>
      </c>
      <c r="E26" s="5">
        <v>1</v>
      </c>
      <c r="F26" s="4">
        <v>45000</v>
      </c>
      <c r="G26" s="5">
        <v>2</v>
      </c>
      <c r="H26" s="5" t="s">
        <v>192</v>
      </c>
      <c r="I26" s="6">
        <f t="shared" si="0"/>
        <v>90000</v>
      </c>
      <c r="K26" s="36"/>
      <c r="P26" s="2"/>
    </row>
    <row r="27" spans="1:16" ht="17.25" customHeight="1" x14ac:dyDescent="0.2">
      <c r="A27" s="62"/>
      <c r="B27" s="164" t="s">
        <v>175</v>
      </c>
      <c r="C27" s="164"/>
      <c r="D27" s="5" t="s">
        <v>91</v>
      </c>
      <c r="E27" s="5">
        <v>1</v>
      </c>
      <c r="F27" s="4">
        <v>37500</v>
      </c>
      <c r="G27" s="5">
        <v>2</v>
      </c>
      <c r="H27" s="5" t="s">
        <v>192</v>
      </c>
      <c r="I27" s="6">
        <f t="shared" si="0"/>
        <v>75000</v>
      </c>
      <c r="K27" s="36"/>
      <c r="P27" s="2"/>
    </row>
    <row r="28" spans="1:16" ht="17.25" customHeight="1" x14ac:dyDescent="0.2">
      <c r="A28" s="62"/>
      <c r="B28" s="164" t="s">
        <v>176</v>
      </c>
      <c r="C28" s="164"/>
      <c r="D28" s="5" t="s">
        <v>91</v>
      </c>
      <c r="E28" s="5">
        <v>1</v>
      </c>
      <c r="F28" s="4">
        <v>45000</v>
      </c>
      <c r="G28" s="5">
        <v>2</v>
      </c>
      <c r="H28" s="5" t="s">
        <v>192</v>
      </c>
      <c r="I28" s="6">
        <f t="shared" si="0"/>
        <v>90000</v>
      </c>
      <c r="K28" s="36"/>
      <c r="P28" s="2"/>
    </row>
    <row r="29" spans="1:16" ht="17.25" customHeight="1" x14ac:dyDescent="0.2">
      <c r="A29" s="62"/>
      <c r="B29" s="164" t="s">
        <v>177</v>
      </c>
      <c r="C29" s="164"/>
      <c r="D29" s="5" t="s">
        <v>91</v>
      </c>
      <c r="E29" s="5">
        <v>1</v>
      </c>
      <c r="F29" s="4">
        <v>67500</v>
      </c>
      <c r="G29" s="5">
        <v>2</v>
      </c>
      <c r="H29" s="5" t="s">
        <v>192</v>
      </c>
      <c r="I29" s="6">
        <f t="shared" si="0"/>
        <v>135000</v>
      </c>
      <c r="K29" s="36"/>
      <c r="P29" s="2"/>
    </row>
    <row r="30" spans="1:16" ht="17.25" customHeight="1" x14ac:dyDescent="0.2">
      <c r="A30" s="62"/>
      <c r="B30" s="164" t="s">
        <v>178</v>
      </c>
      <c r="C30" s="164"/>
      <c r="D30" s="5" t="s">
        <v>91</v>
      </c>
      <c r="E30" s="5">
        <v>1</v>
      </c>
      <c r="F30" s="4">
        <v>52500</v>
      </c>
      <c r="G30" s="5">
        <v>2</v>
      </c>
      <c r="H30" s="5" t="s">
        <v>192</v>
      </c>
      <c r="I30" s="6">
        <f t="shared" si="0"/>
        <v>105000</v>
      </c>
      <c r="K30" s="36"/>
      <c r="P30" s="2"/>
    </row>
    <row r="31" spans="1:16" ht="17.25" customHeight="1" x14ac:dyDescent="0.2">
      <c r="A31" s="62"/>
      <c r="B31" s="164" t="s">
        <v>179</v>
      </c>
      <c r="C31" s="164"/>
      <c r="D31" s="5" t="s">
        <v>91</v>
      </c>
      <c r="E31" s="5">
        <v>1</v>
      </c>
      <c r="F31" s="4">
        <v>60000</v>
      </c>
      <c r="G31" s="5">
        <v>2</v>
      </c>
      <c r="H31" s="5" t="s">
        <v>192</v>
      </c>
      <c r="I31" s="6">
        <f t="shared" si="0"/>
        <v>120000</v>
      </c>
      <c r="K31" s="36"/>
      <c r="P31" s="2"/>
    </row>
    <row r="32" spans="1:16" ht="17.25" customHeight="1" x14ac:dyDescent="0.2">
      <c r="A32" s="62"/>
      <c r="B32" s="164" t="s">
        <v>180</v>
      </c>
      <c r="C32" s="164"/>
      <c r="D32" s="5" t="s">
        <v>91</v>
      </c>
      <c r="E32" s="5">
        <v>1</v>
      </c>
      <c r="F32" s="4">
        <v>60000</v>
      </c>
      <c r="G32" s="5">
        <v>2</v>
      </c>
      <c r="H32" s="5" t="s">
        <v>192</v>
      </c>
      <c r="I32" s="6">
        <f t="shared" si="0"/>
        <v>120000</v>
      </c>
      <c r="K32" s="36"/>
      <c r="P32" s="2"/>
    </row>
    <row r="33" spans="1:16" ht="17.25" customHeight="1" x14ac:dyDescent="0.2">
      <c r="A33" s="62"/>
      <c r="B33" s="164" t="s">
        <v>181</v>
      </c>
      <c r="C33" s="164"/>
      <c r="D33" s="5" t="s">
        <v>91</v>
      </c>
      <c r="E33" s="5">
        <v>1</v>
      </c>
      <c r="F33" s="4">
        <v>45000</v>
      </c>
      <c r="G33" s="5">
        <v>2</v>
      </c>
      <c r="H33" s="5" t="s">
        <v>192</v>
      </c>
      <c r="I33" s="6">
        <f t="shared" si="0"/>
        <v>90000</v>
      </c>
      <c r="K33" s="36"/>
      <c r="P33" s="2"/>
    </row>
    <row r="34" spans="1:16" ht="17.25" customHeight="1" x14ac:dyDescent="0.2">
      <c r="A34" s="62"/>
      <c r="B34" s="164" t="s">
        <v>182</v>
      </c>
      <c r="C34" s="164"/>
      <c r="D34" s="5" t="s">
        <v>91</v>
      </c>
      <c r="E34" s="5">
        <v>1</v>
      </c>
      <c r="F34" s="4">
        <v>37500</v>
      </c>
      <c r="G34" s="5">
        <v>2</v>
      </c>
      <c r="H34" s="5" t="s">
        <v>192</v>
      </c>
      <c r="I34" s="6">
        <f t="shared" si="0"/>
        <v>75000</v>
      </c>
      <c r="K34" s="36"/>
      <c r="P34" s="2"/>
    </row>
    <row r="35" spans="1:16" ht="17.25" customHeight="1" x14ac:dyDescent="0.2">
      <c r="A35" s="62"/>
      <c r="B35" s="164" t="s">
        <v>183</v>
      </c>
      <c r="C35" s="164"/>
      <c r="D35" s="5" t="s">
        <v>91</v>
      </c>
      <c r="E35" s="5">
        <v>1</v>
      </c>
      <c r="F35" s="4">
        <v>30000</v>
      </c>
      <c r="G35" s="5">
        <v>2</v>
      </c>
      <c r="H35" s="5" t="s">
        <v>192</v>
      </c>
      <c r="I35" s="6">
        <f t="shared" si="0"/>
        <v>60000</v>
      </c>
      <c r="K35" s="36"/>
      <c r="P35" s="2"/>
    </row>
    <row r="36" spans="1:16" ht="17.25" customHeight="1" x14ac:dyDescent="0.2">
      <c r="A36" s="62"/>
      <c r="B36" s="164" t="s">
        <v>184</v>
      </c>
      <c r="C36" s="164"/>
      <c r="D36" s="5" t="s">
        <v>91</v>
      </c>
      <c r="E36" s="5">
        <v>1</v>
      </c>
      <c r="F36" s="4">
        <v>37500</v>
      </c>
      <c r="G36" s="5">
        <v>2</v>
      </c>
      <c r="H36" s="5" t="s">
        <v>192</v>
      </c>
      <c r="I36" s="6">
        <f t="shared" si="0"/>
        <v>75000</v>
      </c>
      <c r="K36" s="36"/>
      <c r="P36" s="2"/>
    </row>
    <row r="37" spans="1:16" ht="17.25" customHeight="1" x14ac:dyDescent="0.2">
      <c r="A37" s="164" t="s">
        <v>185</v>
      </c>
      <c r="B37" s="164"/>
      <c r="C37" s="164"/>
      <c r="D37" s="5" t="s">
        <v>91</v>
      </c>
      <c r="E37" s="5">
        <v>1</v>
      </c>
      <c r="F37" s="4">
        <v>52500</v>
      </c>
      <c r="G37" s="5">
        <v>2</v>
      </c>
      <c r="H37" s="5" t="s">
        <v>192</v>
      </c>
      <c r="I37" s="6">
        <f t="shared" si="0"/>
        <v>105000</v>
      </c>
      <c r="K37" s="36"/>
      <c r="P37" s="2"/>
    </row>
    <row r="38" spans="1:16" ht="17.25" customHeight="1" x14ac:dyDescent="0.2">
      <c r="A38" s="62"/>
      <c r="B38" s="164" t="s">
        <v>186</v>
      </c>
      <c r="C38" s="164"/>
      <c r="D38" s="5" t="s">
        <v>91</v>
      </c>
      <c r="E38" s="5">
        <v>1</v>
      </c>
      <c r="F38" s="4">
        <v>67500</v>
      </c>
      <c r="G38" s="5">
        <v>2</v>
      </c>
      <c r="H38" s="5" t="s">
        <v>192</v>
      </c>
      <c r="I38" s="6">
        <f t="shared" si="0"/>
        <v>135000</v>
      </c>
      <c r="K38" s="36"/>
      <c r="P38" s="2"/>
    </row>
    <row r="39" spans="1:16" ht="17.25" customHeight="1" x14ac:dyDescent="0.2">
      <c r="A39" s="62"/>
      <c r="B39" s="164" t="s">
        <v>187</v>
      </c>
      <c r="C39" s="164"/>
      <c r="D39" s="5" t="s">
        <v>91</v>
      </c>
      <c r="E39" s="5">
        <v>1</v>
      </c>
      <c r="F39" s="4">
        <v>52500</v>
      </c>
      <c r="G39" s="5">
        <v>2</v>
      </c>
      <c r="H39" s="5" t="s">
        <v>192</v>
      </c>
      <c r="I39" s="6">
        <f t="shared" si="0"/>
        <v>105000</v>
      </c>
      <c r="K39" s="36"/>
      <c r="P39" s="2"/>
    </row>
    <row r="40" spans="1:16" ht="17.25" customHeight="1" x14ac:dyDescent="0.2">
      <c r="A40" s="62"/>
      <c r="B40" s="164" t="s">
        <v>188</v>
      </c>
      <c r="C40" s="164"/>
      <c r="D40" s="5" t="s">
        <v>91</v>
      </c>
      <c r="E40" s="5">
        <v>1</v>
      </c>
      <c r="F40" s="4">
        <v>22500</v>
      </c>
      <c r="G40" s="5">
        <v>2</v>
      </c>
      <c r="H40" s="5" t="s">
        <v>192</v>
      </c>
      <c r="I40" s="6">
        <f t="shared" si="0"/>
        <v>45000</v>
      </c>
      <c r="K40" s="36"/>
      <c r="P40" s="2"/>
    </row>
    <row r="41" spans="1:16" ht="17.25" customHeight="1" x14ac:dyDescent="0.2">
      <c r="A41" s="62"/>
      <c r="B41" s="164" t="s">
        <v>189</v>
      </c>
      <c r="C41" s="164"/>
      <c r="D41" s="5" t="s">
        <v>91</v>
      </c>
      <c r="E41" s="5">
        <v>1</v>
      </c>
      <c r="F41" s="4">
        <v>27000</v>
      </c>
      <c r="G41" s="5">
        <v>2</v>
      </c>
      <c r="H41" s="5" t="s">
        <v>192</v>
      </c>
      <c r="I41" s="6">
        <f t="shared" si="0"/>
        <v>54000</v>
      </c>
      <c r="K41" s="36"/>
      <c r="P41" s="2"/>
    </row>
    <row r="42" spans="1:16" ht="33.75" customHeight="1" x14ac:dyDescent="0.2">
      <c r="B42" s="165" t="s">
        <v>492</v>
      </c>
      <c r="C42" s="166"/>
      <c r="D42" s="166"/>
      <c r="E42" s="166"/>
      <c r="F42" s="166"/>
      <c r="G42" s="166"/>
      <c r="H42" s="166"/>
      <c r="I42" s="167"/>
    </row>
    <row r="43" spans="1:16" ht="5.25" customHeight="1" x14ac:dyDescent="0.2"/>
    <row r="44" spans="1:16" ht="23.25" customHeight="1" x14ac:dyDescent="0.2">
      <c r="B44" s="35"/>
      <c r="C44" s="35"/>
      <c r="E44" s="35"/>
      <c r="F44" s="26"/>
      <c r="G44" s="35"/>
      <c r="I44" s="36"/>
    </row>
    <row r="45" spans="1:16" ht="15" customHeight="1" x14ac:dyDescent="0.2">
      <c r="B45" s="35"/>
      <c r="C45" s="35"/>
      <c r="E45" s="35"/>
      <c r="F45" s="26"/>
      <c r="G45" s="35"/>
      <c r="I45" s="36"/>
    </row>
    <row r="46" spans="1:16" ht="23.25" customHeight="1" x14ac:dyDescent="0.2">
      <c r="B46" s="35"/>
      <c r="C46" s="35"/>
      <c r="E46" s="35"/>
      <c r="F46" s="26"/>
      <c r="G46" s="35"/>
      <c r="I46" s="36"/>
    </row>
    <row r="47" spans="1:16" ht="23.25" customHeight="1" x14ac:dyDescent="0.2">
      <c r="B47" s="35"/>
      <c r="C47" s="35"/>
      <c r="E47" s="35"/>
      <c r="F47" s="26"/>
      <c r="G47" s="35"/>
      <c r="I47" s="36"/>
    </row>
    <row r="48" spans="1:16" ht="23.25" customHeight="1" x14ac:dyDescent="0.2">
      <c r="B48" s="35"/>
      <c r="C48" s="35"/>
      <c r="E48" s="35"/>
      <c r="F48" s="26"/>
      <c r="G48" s="35"/>
      <c r="I48" s="36"/>
    </row>
    <row r="49" spans="2:11" ht="23.25" customHeight="1" x14ac:dyDescent="0.2">
      <c r="B49" s="35"/>
      <c r="C49" s="35"/>
      <c r="E49" s="35"/>
      <c r="F49" s="26"/>
      <c r="G49" s="35"/>
      <c r="I49" s="36"/>
    </row>
    <row r="50" spans="2:11" ht="16.5" customHeight="1" x14ac:dyDescent="0.2">
      <c r="B50" s="35"/>
      <c r="C50" s="35"/>
      <c r="E50" s="35"/>
      <c r="F50" s="26"/>
      <c r="G50" s="35"/>
      <c r="I50" s="36"/>
    </row>
    <row r="51" spans="2:11" ht="23.25" customHeight="1" x14ac:dyDescent="0.2">
      <c r="B51" s="35"/>
      <c r="C51" s="35"/>
      <c r="E51" s="35"/>
      <c r="F51" s="26"/>
      <c r="G51" s="35"/>
      <c r="I51" s="36"/>
    </row>
    <row r="52" spans="2:11" ht="23.25" customHeight="1" x14ac:dyDescent="0.2">
      <c r="B52" s="35"/>
      <c r="C52" s="35"/>
      <c r="E52" s="35"/>
      <c r="F52" s="26"/>
      <c r="G52" s="35"/>
      <c r="I52" s="36"/>
    </row>
    <row r="53" spans="2:11" ht="24.75" customHeight="1" x14ac:dyDescent="0.2"/>
    <row r="55" spans="2:11" x14ac:dyDescent="0.2">
      <c r="H55" s="11"/>
      <c r="K55" s="11"/>
    </row>
    <row r="56" spans="2:11" x14ac:dyDescent="0.2">
      <c r="H56" s="11"/>
      <c r="K56" s="11"/>
    </row>
    <row r="57" spans="2:11" x14ac:dyDescent="0.2">
      <c r="H57" s="11"/>
      <c r="K57" s="11"/>
    </row>
    <row r="58" spans="2:11" x14ac:dyDescent="0.2">
      <c r="H58" s="11"/>
      <c r="K58" s="11"/>
    </row>
    <row r="59" spans="2:11" x14ac:dyDescent="0.2">
      <c r="H59" s="11"/>
      <c r="K59" s="11"/>
    </row>
  </sheetData>
  <mergeCells count="35">
    <mergeCell ref="B20:C20"/>
    <mergeCell ref="C4:I4"/>
    <mergeCell ref="C6:I6"/>
    <mergeCell ref="C8:F8"/>
    <mergeCell ref="B10:C10"/>
    <mergeCell ref="B11:H11"/>
    <mergeCell ref="B13:C13"/>
    <mergeCell ref="B14:I14"/>
    <mergeCell ref="B16:H16"/>
    <mergeCell ref="B17:C17"/>
    <mergeCell ref="B18:C18"/>
    <mergeCell ref="B19:C19"/>
    <mergeCell ref="B32:C32"/>
    <mergeCell ref="B21:C21"/>
    <mergeCell ref="B22:C22"/>
    <mergeCell ref="B23:C23"/>
    <mergeCell ref="B24:C24"/>
    <mergeCell ref="B25:C25"/>
    <mergeCell ref="B26:C26"/>
    <mergeCell ref="B39:C39"/>
    <mergeCell ref="B40:C40"/>
    <mergeCell ref="B41:C41"/>
    <mergeCell ref="B42:I42"/>
    <mergeCell ref="B12:C12"/>
    <mergeCell ref="B33:C33"/>
    <mergeCell ref="B34:C34"/>
    <mergeCell ref="B35:C35"/>
    <mergeCell ref="B36:C36"/>
    <mergeCell ref="A37:C37"/>
    <mergeCell ref="B38:C38"/>
    <mergeCell ref="B27:C27"/>
    <mergeCell ref="B28:C28"/>
    <mergeCell ref="B29:C29"/>
    <mergeCell ref="B30:C30"/>
    <mergeCell ref="B31:C31"/>
  </mergeCells>
  <pageMargins left="0.70866141732283472" right="0.70866141732283472" top="0.74803149606299213" bottom="0.74803149606299213" header="0.31496062992125984" footer="0.31496062992125984"/>
  <pageSetup scale="84" fitToHeight="0" orientation="portrait" r:id="rId1"/>
  <headerFooter>
    <oddFooter>&amp;R&amp;P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A07C0-3F2F-416E-AE7F-3D6725D7E056}">
  <sheetPr>
    <pageSetUpPr fitToPage="1"/>
  </sheetPr>
  <dimension ref="A1:Q31"/>
  <sheetViews>
    <sheetView showGridLines="0" topLeftCell="B4" zoomScaleNormal="100" zoomScaleSheetLayoutView="55" workbookViewId="0">
      <selection activeCell="B18" sqref="B18:I18"/>
    </sheetView>
  </sheetViews>
  <sheetFormatPr baseColWidth="10" defaultColWidth="11.5" defaultRowHeight="15" x14ac:dyDescent="0.2"/>
  <cols>
    <col min="1" max="1" width="5.6640625" style="1" hidden="1" customWidth="1"/>
    <col min="2" max="2" width="12.5" style="1" customWidth="1"/>
    <col min="3" max="3" width="20.5" style="1" customWidth="1"/>
    <col min="4" max="4" width="11.5" style="1" customWidth="1"/>
    <col min="5" max="5" width="10.33203125" style="1" bestFit="1" customWidth="1"/>
    <col min="6" max="6" width="11.5" style="2"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 width="11.5" style="1"/>
    <col min="17" max="17" width="12.5" style="1" bestFit="1" customWidth="1"/>
    <col min="18" max="16384" width="11.5" style="1"/>
  </cols>
  <sheetData>
    <row r="1" spans="2:17" ht="15" customHeight="1" x14ac:dyDescent="0.2"/>
    <row r="2" spans="2:17" ht="126.75" customHeight="1" x14ac:dyDescent="0.2"/>
    <row r="3" spans="2:17" ht="15" customHeight="1" x14ac:dyDescent="0.2"/>
    <row r="4" spans="2:17" ht="27" customHeight="1" x14ac:dyDescent="0.2">
      <c r="B4" s="28" t="s">
        <v>286</v>
      </c>
      <c r="C4" s="144" t="str">
        <f>CALENDARIZADO!C6</f>
        <v>Revocación de Mandato (Titular del Poder Ejecutivo) 2026</v>
      </c>
      <c r="D4" s="144"/>
      <c r="E4" s="144"/>
      <c r="F4" s="144"/>
      <c r="G4" s="144"/>
      <c r="H4" s="144"/>
      <c r="I4" s="144"/>
    </row>
    <row r="5" spans="2:17" ht="10" customHeight="1" x14ac:dyDescent="0.2">
      <c r="B5" s="30"/>
    </row>
    <row r="6" spans="2:17" ht="27" customHeight="1" x14ac:dyDescent="0.2">
      <c r="B6" s="28" t="s">
        <v>0</v>
      </c>
      <c r="C6" s="137" t="s">
        <v>62</v>
      </c>
      <c r="D6" s="137"/>
      <c r="E6" s="137"/>
      <c r="F6" s="137"/>
      <c r="G6" s="137"/>
      <c r="H6" s="137"/>
      <c r="I6" s="137"/>
      <c r="K6" s="36"/>
      <c r="L6" s="57"/>
    </row>
    <row r="7" spans="2:17" ht="10" customHeight="1" x14ac:dyDescent="0.2">
      <c r="B7" s="30"/>
    </row>
    <row r="8" spans="2:17" ht="27" customHeight="1" x14ac:dyDescent="0.2">
      <c r="B8" s="28" t="s">
        <v>1</v>
      </c>
      <c r="C8" s="146" t="s">
        <v>73</v>
      </c>
      <c r="D8" s="146"/>
      <c r="E8" s="146"/>
      <c r="F8" s="146"/>
      <c r="H8" s="28" t="s">
        <v>2</v>
      </c>
      <c r="I8" s="27">
        <f>I11+I16</f>
        <v>1460000</v>
      </c>
      <c r="K8" s="36"/>
      <c r="Q8" s="2"/>
    </row>
    <row r="9" spans="2:17" ht="10" customHeight="1" x14ac:dyDescent="0.2"/>
    <row r="10" spans="2:17" s="3" customFormat="1" ht="32" x14ac:dyDescent="0.2">
      <c r="B10" s="142" t="s">
        <v>8</v>
      </c>
      <c r="C10" s="143"/>
      <c r="D10" s="20" t="s">
        <v>3</v>
      </c>
      <c r="E10" s="20" t="s">
        <v>6</v>
      </c>
      <c r="F10" s="20" t="s">
        <v>5</v>
      </c>
      <c r="G10" s="20" t="s">
        <v>9</v>
      </c>
      <c r="H10" s="20" t="s">
        <v>4</v>
      </c>
      <c r="I10" s="20" t="s">
        <v>10</v>
      </c>
      <c r="Q10" s="43"/>
    </row>
    <row r="11" spans="2:17" s="3" customFormat="1" ht="24.75" customHeight="1" x14ac:dyDescent="0.2">
      <c r="B11" s="157" t="s">
        <v>299</v>
      </c>
      <c r="C11" s="158"/>
      <c r="D11" s="158"/>
      <c r="E11" s="158"/>
      <c r="F11" s="158"/>
      <c r="G11" s="158"/>
      <c r="H11" s="158"/>
      <c r="I11" s="32">
        <f>SUM(I12:I13)</f>
        <v>585000</v>
      </c>
      <c r="K11" s="43"/>
    </row>
    <row r="12" spans="2:17" ht="31.5" customHeight="1" x14ac:dyDescent="0.2">
      <c r="B12" s="170" t="s">
        <v>191</v>
      </c>
      <c r="C12" s="170"/>
      <c r="D12" s="5" t="s">
        <v>91</v>
      </c>
      <c r="E12" s="5">
        <v>45</v>
      </c>
      <c r="F12" s="4">
        <v>3500</v>
      </c>
      <c r="G12" s="5">
        <v>2</v>
      </c>
      <c r="H12" s="42" t="s">
        <v>192</v>
      </c>
      <c r="I12" s="6">
        <f>E12*F12*G12</f>
        <v>315000</v>
      </c>
      <c r="K12" s="36"/>
      <c r="L12" s="36"/>
      <c r="M12" s="36"/>
      <c r="N12" s="2"/>
      <c r="O12" s="36"/>
    </row>
    <row r="13" spans="2:17" ht="31.5" customHeight="1" x14ac:dyDescent="0.2">
      <c r="B13" s="170" t="s">
        <v>193</v>
      </c>
      <c r="C13" s="170"/>
      <c r="D13" s="5" t="s">
        <v>91</v>
      </c>
      <c r="E13" s="5">
        <v>30</v>
      </c>
      <c r="F13" s="4">
        <v>4500</v>
      </c>
      <c r="G13" s="5">
        <v>2</v>
      </c>
      <c r="H13" s="42" t="s">
        <v>192</v>
      </c>
      <c r="I13" s="6">
        <f>E13*F13*G13</f>
        <v>270000</v>
      </c>
      <c r="K13" s="36"/>
      <c r="L13" s="36"/>
      <c r="O13" s="36"/>
    </row>
    <row r="14" spans="2:17" ht="34.5" customHeight="1" x14ac:dyDescent="0.2">
      <c r="B14" s="147" t="s">
        <v>370</v>
      </c>
      <c r="C14" s="148"/>
      <c r="D14" s="148"/>
      <c r="E14" s="148"/>
      <c r="F14" s="148"/>
      <c r="G14" s="148"/>
      <c r="H14" s="148"/>
      <c r="I14" s="149"/>
    </row>
    <row r="15" spans="2:17" ht="5.25" customHeight="1" x14ac:dyDescent="0.2"/>
    <row r="16" spans="2:17" ht="21" customHeight="1" x14ac:dyDescent="0.2">
      <c r="B16" s="157" t="s">
        <v>289</v>
      </c>
      <c r="C16" s="158"/>
      <c r="D16" s="158"/>
      <c r="E16" s="158"/>
      <c r="F16" s="158"/>
      <c r="G16" s="158"/>
      <c r="H16" s="158"/>
      <c r="I16" s="32">
        <f>SUM(I17:I17)</f>
        <v>875000</v>
      </c>
      <c r="K16" s="43"/>
    </row>
    <row r="17" spans="2:16" ht="32.25" customHeight="1" x14ac:dyDescent="0.2">
      <c r="B17" s="151" t="s">
        <v>191</v>
      </c>
      <c r="C17" s="152"/>
      <c r="D17" s="5" t="s">
        <v>91</v>
      </c>
      <c r="E17" s="5">
        <v>125</v>
      </c>
      <c r="F17" s="4">
        <v>3500</v>
      </c>
      <c r="G17" s="5">
        <v>2</v>
      </c>
      <c r="H17" s="5" t="s">
        <v>192</v>
      </c>
      <c r="I17" s="6">
        <f>E17*F17*G17</f>
        <v>875000</v>
      </c>
      <c r="K17" s="36"/>
      <c r="P17" s="2"/>
    </row>
    <row r="18" spans="2:16" ht="44.25" customHeight="1" x14ac:dyDescent="0.2">
      <c r="B18" s="147" t="s">
        <v>497</v>
      </c>
      <c r="C18" s="148"/>
      <c r="D18" s="148"/>
      <c r="E18" s="148"/>
      <c r="F18" s="148"/>
      <c r="G18" s="148"/>
      <c r="H18" s="148"/>
      <c r="I18" s="149"/>
    </row>
    <row r="19" spans="2:16" ht="5.25" customHeight="1" x14ac:dyDescent="0.2"/>
    <row r="20" spans="2:16" ht="23.25" customHeight="1" x14ac:dyDescent="0.2">
      <c r="B20" s="35"/>
      <c r="C20" s="35"/>
      <c r="E20" s="35"/>
      <c r="F20" s="26"/>
      <c r="G20" s="35"/>
      <c r="I20" s="36"/>
    </row>
    <row r="21" spans="2:16" ht="15" customHeight="1" x14ac:dyDescent="0.2">
      <c r="B21" s="35"/>
      <c r="C21" s="35"/>
      <c r="E21" s="35"/>
      <c r="F21" s="26"/>
      <c r="G21" s="35"/>
      <c r="I21" s="36"/>
    </row>
    <row r="22" spans="2:16" ht="23.25" customHeight="1" x14ac:dyDescent="0.2">
      <c r="B22" s="35"/>
      <c r="C22" s="35"/>
      <c r="E22" s="35"/>
      <c r="F22" s="26"/>
      <c r="G22" s="35"/>
      <c r="I22" s="36"/>
    </row>
    <row r="23" spans="2:16" ht="23.25" customHeight="1" x14ac:dyDescent="0.2">
      <c r="B23" s="35"/>
      <c r="C23" s="35"/>
      <c r="E23" s="35"/>
      <c r="F23" s="26"/>
      <c r="G23" s="35"/>
      <c r="I23" s="36"/>
    </row>
    <row r="24" spans="2:16" ht="23.25" customHeight="1" x14ac:dyDescent="0.2">
      <c r="B24" s="35"/>
      <c r="C24" s="35"/>
      <c r="E24" s="35"/>
      <c r="F24" s="26"/>
      <c r="G24" s="35"/>
      <c r="I24" s="36"/>
    </row>
    <row r="25" spans="2:16" ht="24.75" customHeight="1" x14ac:dyDescent="0.2"/>
    <row r="27" spans="2:16" x14ac:dyDescent="0.2">
      <c r="H27" s="11"/>
      <c r="K27" s="11"/>
    </row>
    <row r="28" spans="2:16" x14ac:dyDescent="0.2">
      <c r="H28" s="11"/>
      <c r="K28" s="11"/>
    </row>
    <row r="29" spans="2:16" x14ac:dyDescent="0.2">
      <c r="H29" s="11"/>
      <c r="K29" s="11"/>
    </row>
    <row r="30" spans="2:16" x14ac:dyDescent="0.2">
      <c r="H30" s="11"/>
      <c r="K30" s="11"/>
    </row>
    <row r="31" spans="2:16" x14ac:dyDescent="0.2">
      <c r="H31" s="11"/>
      <c r="K31" s="11"/>
    </row>
  </sheetData>
  <mergeCells count="11">
    <mergeCell ref="B12:C12"/>
    <mergeCell ref="C4:I4"/>
    <mergeCell ref="C6:I6"/>
    <mergeCell ref="C8:F8"/>
    <mergeCell ref="B10:C10"/>
    <mergeCell ref="B11:H11"/>
    <mergeCell ref="B13:C13"/>
    <mergeCell ref="B14:I14"/>
    <mergeCell ref="B16:H16"/>
    <mergeCell ref="B17:C17"/>
    <mergeCell ref="B18:I18"/>
  </mergeCells>
  <pageMargins left="0.70866141732283472" right="0.70866141732283472" top="0.74803149606299213" bottom="0.74803149606299213" header="0.31496062992125984" footer="0.31496062992125984"/>
  <pageSetup scale="84" fitToHeight="0" orientation="portrait" r:id="rId1"/>
  <headerFooter>
    <oddFooter>&amp;R&amp;P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A5D11-E2D4-4F07-A5CF-1F9DC1D36730}">
  <sheetPr>
    <pageSetUpPr fitToPage="1"/>
  </sheetPr>
  <dimension ref="B1:M34"/>
  <sheetViews>
    <sheetView showGridLines="0" topLeftCell="A4" zoomScaleNormal="100" zoomScaleSheetLayoutView="85" workbookViewId="0">
      <selection activeCell="K9" sqref="K9"/>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3" ht="15" customHeight="1" x14ac:dyDescent="0.2"/>
    <row r="2" spans="2:13" ht="126.75" customHeight="1" x14ac:dyDescent="0.2"/>
    <row r="3" spans="2:13" ht="15" customHeight="1" x14ac:dyDescent="0.2"/>
    <row r="4" spans="2:13" ht="36.75" customHeight="1" x14ac:dyDescent="0.2">
      <c r="B4" s="28" t="s">
        <v>286</v>
      </c>
      <c r="C4" s="163" t="str">
        <f>CALENDARIZADO!C6</f>
        <v>Revocación de Mandato (Titular del Poder Ejecutivo) 2026</v>
      </c>
      <c r="D4" s="163"/>
      <c r="E4" s="163"/>
      <c r="F4" s="163"/>
      <c r="G4" s="163"/>
      <c r="H4" s="163"/>
      <c r="I4" s="163"/>
    </row>
    <row r="5" spans="2:13" ht="10" customHeight="1" x14ac:dyDescent="0.2">
      <c r="B5" s="30"/>
    </row>
    <row r="6" spans="2:13" ht="27" customHeight="1" x14ac:dyDescent="0.2">
      <c r="B6" s="28" t="s">
        <v>0</v>
      </c>
      <c r="C6" s="137" t="s">
        <v>62</v>
      </c>
      <c r="D6" s="137"/>
      <c r="E6" s="137"/>
      <c r="F6" s="137"/>
      <c r="G6" s="137"/>
      <c r="H6" s="137"/>
      <c r="I6" s="137"/>
    </row>
    <row r="7" spans="2:13" ht="10" customHeight="1" x14ac:dyDescent="0.2">
      <c r="B7" s="30"/>
    </row>
    <row r="8" spans="2:13" ht="27" customHeight="1" x14ac:dyDescent="0.2">
      <c r="B8" s="28" t="s">
        <v>1</v>
      </c>
      <c r="C8" s="162" t="s">
        <v>74</v>
      </c>
      <c r="D8" s="162"/>
      <c r="E8" s="162"/>
      <c r="F8" s="162"/>
      <c r="H8" s="28" t="s">
        <v>2</v>
      </c>
      <c r="I8" s="31">
        <f>I11+I15+I20</f>
        <v>1866750</v>
      </c>
      <c r="J8" s="36"/>
      <c r="K8" s="2"/>
      <c r="M8" s="36"/>
    </row>
    <row r="9" spans="2:13" ht="10" customHeight="1" x14ac:dyDescent="0.2"/>
    <row r="10" spans="2:13" s="3" customFormat="1" ht="42.75" customHeight="1" x14ac:dyDescent="0.2">
      <c r="B10" s="142" t="s">
        <v>8</v>
      </c>
      <c r="C10" s="143"/>
      <c r="D10" s="20" t="s">
        <v>3</v>
      </c>
      <c r="E10" s="20" t="s">
        <v>6</v>
      </c>
      <c r="F10" s="20" t="s">
        <v>5</v>
      </c>
      <c r="G10" s="20" t="s">
        <v>9</v>
      </c>
      <c r="H10" s="20" t="s">
        <v>4</v>
      </c>
      <c r="I10" s="21" t="s">
        <v>2</v>
      </c>
      <c r="J10" s="12"/>
    </row>
    <row r="11" spans="2:13" s="3" customFormat="1" ht="30.75" customHeight="1" x14ac:dyDescent="0.2">
      <c r="B11" s="157" t="s">
        <v>253</v>
      </c>
      <c r="C11" s="158"/>
      <c r="D11" s="158"/>
      <c r="E11" s="158"/>
      <c r="F11" s="158"/>
      <c r="G11" s="158"/>
      <c r="H11" s="158"/>
      <c r="I11" s="23">
        <f>SUM(I12:I12)</f>
        <v>21000</v>
      </c>
    </row>
    <row r="12" spans="2:13" ht="43.5" customHeight="1" x14ac:dyDescent="0.2">
      <c r="B12" s="155" t="s">
        <v>88</v>
      </c>
      <c r="C12" s="156"/>
      <c r="D12" s="5" t="s">
        <v>91</v>
      </c>
      <c r="E12" s="5">
        <v>5</v>
      </c>
      <c r="F12" s="4">
        <v>2100</v>
      </c>
      <c r="G12" s="5">
        <v>2</v>
      </c>
      <c r="H12" s="42" t="s">
        <v>192</v>
      </c>
      <c r="I12" s="4">
        <f>E12*F12*G12</f>
        <v>21000</v>
      </c>
      <c r="K12" s="2"/>
    </row>
    <row r="13" spans="2:13" ht="52.5" customHeight="1" x14ac:dyDescent="0.2">
      <c r="B13" s="147" t="s">
        <v>371</v>
      </c>
      <c r="C13" s="148"/>
      <c r="D13" s="148"/>
      <c r="E13" s="148"/>
      <c r="F13" s="148"/>
      <c r="G13" s="148"/>
      <c r="H13" s="148"/>
      <c r="I13" s="149"/>
    </row>
    <row r="14" spans="2:13" ht="6" customHeight="1" x14ac:dyDescent="0.2"/>
    <row r="15" spans="2:13" ht="39.75" customHeight="1" x14ac:dyDescent="0.2">
      <c r="B15" s="157" t="s">
        <v>300</v>
      </c>
      <c r="C15" s="158"/>
      <c r="D15" s="158"/>
      <c r="E15" s="158"/>
      <c r="F15" s="158"/>
      <c r="G15" s="158"/>
      <c r="H15" s="158"/>
      <c r="I15" s="23">
        <f>SUM(I16:I17)</f>
        <v>1005750</v>
      </c>
      <c r="L15" s="11"/>
    </row>
    <row r="16" spans="2:13" ht="33.75" customHeight="1" x14ac:dyDescent="0.2">
      <c r="B16" s="155" t="s">
        <v>88</v>
      </c>
      <c r="C16" s="156"/>
      <c r="D16" s="5" t="s">
        <v>91</v>
      </c>
      <c r="E16" s="5">
        <v>200</v>
      </c>
      <c r="F16" s="4">
        <v>2100</v>
      </c>
      <c r="G16" s="5">
        <v>2</v>
      </c>
      <c r="H16" s="42" t="s">
        <v>192</v>
      </c>
      <c r="I16" s="4">
        <f>E16*F16*G16</f>
        <v>840000</v>
      </c>
      <c r="K16" s="2"/>
      <c r="L16" s="11"/>
    </row>
    <row r="17" spans="2:13" ht="33.75" customHeight="1" x14ac:dyDescent="0.2">
      <c r="B17" s="155" t="s">
        <v>452</v>
      </c>
      <c r="C17" s="156"/>
      <c r="D17" s="109" t="s">
        <v>91</v>
      </c>
      <c r="E17" s="109">
        <v>85</v>
      </c>
      <c r="F17" s="4">
        <v>1950</v>
      </c>
      <c r="G17" s="109">
        <v>1</v>
      </c>
      <c r="H17" s="42" t="s">
        <v>72</v>
      </c>
      <c r="I17" s="4">
        <f>E17*F17*G17</f>
        <v>165750</v>
      </c>
      <c r="K17" s="2"/>
      <c r="L17" s="11"/>
    </row>
    <row r="18" spans="2:13" ht="32.25" customHeight="1" x14ac:dyDescent="0.2">
      <c r="B18" s="147" t="s">
        <v>453</v>
      </c>
      <c r="C18" s="148"/>
      <c r="D18" s="148"/>
      <c r="E18" s="148"/>
      <c r="F18" s="148"/>
      <c r="G18" s="148"/>
      <c r="H18" s="148"/>
      <c r="I18" s="149"/>
      <c r="L18" s="11"/>
    </row>
    <row r="19" spans="2:13" ht="7.5" customHeight="1" x14ac:dyDescent="0.2">
      <c r="H19" s="11"/>
      <c r="I19" s="1"/>
      <c r="L19" s="11"/>
    </row>
    <row r="20" spans="2:13" ht="39.75" customHeight="1" x14ac:dyDescent="0.2">
      <c r="B20" s="157" t="s">
        <v>129</v>
      </c>
      <c r="C20" s="158"/>
      <c r="D20" s="158"/>
      <c r="E20" s="158"/>
      <c r="F20" s="158"/>
      <c r="G20" s="158"/>
      <c r="H20" s="158"/>
      <c r="I20" s="23">
        <f>SUM(I21:I21)</f>
        <v>840000</v>
      </c>
      <c r="L20" s="11"/>
    </row>
    <row r="21" spans="2:13" ht="33.75" customHeight="1" x14ac:dyDescent="0.2">
      <c r="B21" s="155" t="s">
        <v>88</v>
      </c>
      <c r="C21" s="156"/>
      <c r="D21" s="5" t="s">
        <v>91</v>
      </c>
      <c r="E21" s="5">
        <v>200</v>
      </c>
      <c r="F21" s="4">
        <v>2100</v>
      </c>
      <c r="G21" s="5">
        <v>2</v>
      </c>
      <c r="H21" s="42" t="s">
        <v>192</v>
      </c>
      <c r="I21" s="4">
        <f>E21*F21*G21</f>
        <v>840000</v>
      </c>
      <c r="K21" s="2"/>
      <c r="L21" s="11"/>
    </row>
    <row r="22" spans="2:13" ht="31.5" customHeight="1" x14ac:dyDescent="0.2">
      <c r="B22" s="147" t="s">
        <v>197</v>
      </c>
      <c r="C22" s="148"/>
      <c r="D22" s="148"/>
      <c r="E22" s="148"/>
      <c r="F22" s="148"/>
      <c r="G22" s="148"/>
      <c r="H22" s="148"/>
      <c r="I22" s="149"/>
      <c r="L22" s="110"/>
      <c r="M22" s="108"/>
    </row>
    <row r="23" spans="2:13" x14ac:dyDescent="0.2">
      <c r="H23" s="11"/>
      <c r="I23" s="1"/>
      <c r="L23" s="11"/>
      <c r="M23" s="36"/>
    </row>
    <row r="24" spans="2:13" x14ac:dyDescent="0.2">
      <c r="H24" s="11"/>
      <c r="I24" s="1"/>
      <c r="L24" s="11"/>
    </row>
    <row r="25" spans="2:13" x14ac:dyDescent="0.2">
      <c r="H25" s="11"/>
      <c r="I25" s="1"/>
      <c r="L25" s="11"/>
    </row>
    <row r="26" spans="2:13" x14ac:dyDescent="0.2">
      <c r="H26" s="11"/>
      <c r="I26" s="1"/>
      <c r="L26" s="11"/>
    </row>
    <row r="27" spans="2:13" x14ac:dyDescent="0.2">
      <c r="H27" s="11"/>
      <c r="I27" s="1"/>
      <c r="L27" s="11"/>
    </row>
    <row r="28" spans="2:13" x14ac:dyDescent="0.2">
      <c r="H28" s="11"/>
      <c r="I28" s="1"/>
      <c r="L28" s="11"/>
    </row>
    <row r="29" spans="2:13" x14ac:dyDescent="0.2">
      <c r="H29" s="11"/>
      <c r="I29" s="1"/>
      <c r="L29" s="11"/>
    </row>
    <row r="30" spans="2:13" x14ac:dyDescent="0.2">
      <c r="H30" s="11"/>
      <c r="I30" s="1"/>
      <c r="L30" s="11"/>
    </row>
    <row r="31" spans="2:13" x14ac:dyDescent="0.2">
      <c r="H31" s="11"/>
      <c r="I31" s="1"/>
      <c r="L31" s="11"/>
    </row>
    <row r="32" spans="2:13" x14ac:dyDescent="0.2">
      <c r="H32" s="11"/>
      <c r="I32" s="1"/>
      <c r="L32" s="11"/>
    </row>
    <row r="33" spans="8:12" x14ac:dyDescent="0.2">
      <c r="H33" s="11"/>
      <c r="I33" s="1"/>
      <c r="L33" s="11"/>
    </row>
    <row r="34" spans="8:12" x14ac:dyDescent="0.2">
      <c r="H34" s="11"/>
      <c r="I34" s="1"/>
      <c r="L34" s="11"/>
    </row>
  </sheetData>
  <mergeCells count="14">
    <mergeCell ref="B13:I13"/>
    <mergeCell ref="B12:C12"/>
    <mergeCell ref="C4:I4"/>
    <mergeCell ref="C6:I6"/>
    <mergeCell ref="C8:F8"/>
    <mergeCell ref="B10:C10"/>
    <mergeCell ref="B11:H11"/>
    <mergeCell ref="B20:H20"/>
    <mergeCell ref="B21:C21"/>
    <mergeCell ref="B22:I22"/>
    <mergeCell ref="B15:H15"/>
    <mergeCell ref="B16:C16"/>
    <mergeCell ref="B18:I18"/>
    <mergeCell ref="B17:C17"/>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1C896-67EA-40F5-9BCA-9C987905CA33}">
  <sheetPr>
    <pageSetUpPr fitToPage="1"/>
  </sheetPr>
  <dimension ref="A1:Q33"/>
  <sheetViews>
    <sheetView showGridLines="0" topLeftCell="B7" zoomScaleNormal="100" zoomScaleSheetLayoutView="55" workbookViewId="0">
      <selection activeCell="J8" sqref="J8"/>
    </sheetView>
  </sheetViews>
  <sheetFormatPr baseColWidth="10" defaultColWidth="11.5" defaultRowHeight="15" x14ac:dyDescent="0.2"/>
  <cols>
    <col min="1" max="1" width="5.6640625" style="126" hidden="1" customWidth="1"/>
    <col min="2" max="2" width="12.5" style="126" customWidth="1"/>
    <col min="3" max="3" width="20.5" style="126" customWidth="1"/>
    <col min="4" max="4" width="11.5" style="126" customWidth="1"/>
    <col min="5" max="5" width="10.33203125" style="126" bestFit="1" customWidth="1"/>
    <col min="6" max="6" width="11.5" style="2" customWidth="1"/>
    <col min="7" max="7" width="11.5" style="126" customWidth="1"/>
    <col min="8" max="8" width="14.6640625" style="126" customWidth="1"/>
    <col min="9" max="9" width="14.1640625" style="126" customWidth="1"/>
    <col min="10" max="10" width="7.6640625" style="126" customWidth="1"/>
    <col min="11" max="11" width="13.1640625" style="126" bestFit="1" customWidth="1"/>
    <col min="12" max="16" width="11.5" style="126"/>
    <col min="17" max="17" width="12.5" style="126" bestFit="1" customWidth="1"/>
    <col min="18" max="16384" width="11.5" style="126"/>
  </cols>
  <sheetData>
    <row r="1" spans="2:17" ht="15" customHeight="1" x14ac:dyDescent="0.2"/>
    <row r="2" spans="2:17" ht="126.75" customHeight="1" x14ac:dyDescent="0.2"/>
    <row r="3" spans="2:17" ht="15" customHeight="1" x14ac:dyDescent="0.2"/>
    <row r="4" spans="2:17" ht="27" customHeight="1" x14ac:dyDescent="0.2">
      <c r="B4" s="131" t="s">
        <v>286</v>
      </c>
      <c r="C4" s="144" t="str">
        <f>CALENDARIZADO!C6</f>
        <v>Revocación de Mandato (Titular del Poder Ejecutivo) 2026</v>
      </c>
      <c r="D4" s="144"/>
      <c r="E4" s="144"/>
      <c r="F4" s="144"/>
      <c r="G4" s="144"/>
      <c r="H4" s="144"/>
      <c r="I4" s="144"/>
    </row>
    <row r="5" spans="2:17" ht="10" customHeight="1" x14ac:dyDescent="0.2">
      <c r="B5" s="132"/>
    </row>
    <row r="6" spans="2:17" ht="27" customHeight="1" x14ac:dyDescent="0.2">
      <c r="B6" s="131" t="s">
        <v>0</v>
      </c>
      <c r="C6" s="137" t="s">
        <v>62</v>
      </c>
      <c r="D6" s="137"/>
      <c r="E6" s="137"/>
      <c r="F6" s="137"/>
      <c r="G6" s="137"/>
      <c r="H6" s="137"/>
      <c r="I6" s="137"/>
      <c r="K6" s="36"/>
    </row>
    <row r="7" spans="2:17" ht="10" customHeight="1" x14ac:dyDescent="0.2">
      <c r="B7" s="132"/>
    </row>
    <row r="8" spans="2:17" ht="27" customHeight="1" x14ac:dyDescent="0.2">
      <c r="B8" s="131" t="s">
        <v>1</v>
      </c>
      <c r="C8" s="146" t="s">
        <v>194</v>
      </c>
      <c r="D8" s="146"/>
      <c r="E8" s="146"/>
      <c r="F8" s="146"/>
      <c r="H8" s="131" t="s">
        <v>2</v>
      </c>
      <c r="I8" s="27">
        <f>I11+I15</f>
        <v>4400000</v>
      </c>
      <c r="K8" s="36"/>
      <c r="Q8" s="2"/>
    </row>
    <row r="9" spans="2:17" ht="10" customHeight="1" x14ac:dyDescent="0.2"/>
    <row r="10" spans="2:17" s="127" customFormat="1" ht="32" x14ac:dyDescent="0.2">
      <c r="B10" s="142" t="s">
        <v>8</v>
      </c>
      <c r="C10" s="143"/>
      <c r="D10" s="130" t="s">
        <v>3</v>
      </c>
      <c r="E10" s="130" t="s">
        <v>6</v>
      </c>
      <c r="F10" s="130" t="s">
        <v>5</v>
      </c>
      <c r="G10" s="130" t="s">
        <v>9</v>
      </c>
      <c r="H10" s="130" t="s">
        <v>4</v>
      </c>
      <c r="I10" s="130" t="s">
        <v>10</v>
      </c>
      <c r="Q10" s="43"/>
    </row>
    <row r="11" spans="2:17" s="127" customFormat="1" ht="24.75" customHeight="1" x14ac:dyDescent="0.2">
      <c r="B11" s="157" t="s">
        <v>292</v>
      </c>
      <c r="C11" s="158"/>
      <c r="D11" s="158"/>
      <c r="E11" s="158"/>
      <c r="F11" s="158"/>
      <c r="G11" s="158"/>
      <c r="H11" s="158"/>
      <c r="I11" s="32">
        <f>SUM(I12:I12)</f>
        <v>2400000</v>
      </c>
    </row>
    <row r="12" spans="2:17" ht="31.5" customHeight="1" x14ac:dyDescent="0.2">
      <c r="B12" s="170" t="s">
        <v>195</v>
      </c>
      <c r="C12" s="170"/>
      <c r="D12" s="128" t="s">
        <v>91</v>
      </c>
      <c r="E12" s="128">
        <v>30</v>
      </c>
      <c r="F12" s="4">
        <v>40000</v>
      </c>
      <c r="G12" s="128">
        <v>2</v>
      </c>
      <c r="H12" s="42" t="s">
        <v>192</v>
      </c>
      <c r="I12" s="6">
        <f>E12*F12*G12</f>
        <v>2400000</v>
      </c>
      <c r="K12" s="36"/>
    </row>
    <row r="13" spans="2:17" ht="34.5" customHeight="1" x14ac:dyDescent="0.2">
      <c r="B13" s="147" t="s">
        <v>372</v>
      </c>
      <c r="C13" s="148"/>
      <c r="D13" s="148"/>
      <c r="E13" s="148"/>
      <c r="F13" s="148"/>
      <c r="G13" s="148"/>
      <c r="H13" s="148"/>
      <c r="I13" s="149"/>
    </row>
    <row r="14" spans="2:17" ht="5.25" customHeight="1" x14ac:dyDescent="0.2"/>
    <row r="15" spans="2:17" ht="21" customHeight="1" x14ac:dyDescent="0.2">
      <c r="B15" s="157" t="s">
        <v>301</v>
      </c>
      <c r="C15" s="158"/>
      <c r="D15" s="158"/>
      <c r="E15" s="158"/>
      <c r="F15" s="158"/>
      <c r="G15" s="158"/>
      <c r="H15" s="158"/>
      <c r="I15" s="32">
        <f>SUM(I16:I16)</f>
        <v>2000000</v>
      </c>
      <c r="K15" s="36"/>
    </row>
    <row r="16" spans="2:17" ht="32.25" customHeight="1" x14ac:dyDescent="0.2">
      <c r="B16" s="159" t="s">
        <v>196</v>
      </c>
      <c r="C16" s="160"/>
      <c r="D16" s="128" t="s">
        <v>91</v>
      </c>
      <c r="E16" s="128">
        <v>25</v>
      </c>
      <c r="F16" s="4">
        <v>40000</v>
      </c>
      <c r="G16" s="128">
        <v>2</v>
      </c>
      <c r="H16" s="128" t="s">
        <v>192</v>
      </c>
      <c r="I16" s="6">
        <f>E16*F16*G16</f>
        <v>2000000</v>
      </c>
      <c r="K16" s="36"/>
      <c r="P16" s="2"/>
    </row>
    <row r="17" spans="2:11" ht="44.25" customHeight="1" x14ac:dyDescent="0.2">
      <c r="B17" s="147" t="s">
        <v>493</v>
      </c>
      <c r="C17" s="148"/>
      <c r="D17" s="148"/>
      <c r="E17" s="148"/>
      <c r="F17" s="148"/>
      <c r="G17" s="148"/>
      <c r="H17" s="148"/>
      <c r="I17" s="149"/>
    </row>
    <row r="18" spans="2:11" ht="5.25" customHeight="1" x14ac:dyDescent="0.2"/>
    <row r="19" spans="2:11" ht="15" customHeight="1" x14ac:dyDescent="0.2">
      <c r="B19" s="133"/>
      <c r="C19" s="133"/>
      <c r="E19" s="133"/>
      <c r="F19" s="26"/>
      <c r="G19" s="133"/>
      <c r="I19" s="36"/>
    </row>
    <row r="20" spans="2:11" ht="15" customHeight="1" x14ac:dyDescent="0.2">
      <c r="B20" s="133"/>
      <c r="C20" s="133"/>
      <c r="E20" s="133"/>
      <c r="F20" s="26"/>
      <c r="G20" s="133"/>
      <c r="I20" s="36"/>
    </row>
    <row r="21" spans="2:11" ht="15" customHeight="1" x14ac:dyDescent="0.2">
      <c r="B21" s="133"/>
      <c r="C21" s="133"/>
      <c r="E21" s="133"/>
      <c r="F21" s="26"/>
      <c r="G21" s="133"/>
      <c r="I21" s="36"/>
    </row>
    <row r="22" spans="2:11" ht="15" customHeight="1" x14ac:dyDescent="0.2">
      <c r="B22" s="133"/>
      <c r="C22" s="133"/>
      <c r="E22" s="133"/>
      <c r="F22" s="26"/>
      <c r="G22" s="133"/>
      <c r="I22" s="36"/>
    </row>
    <row r="23" spans="2:11" ht="15" customHeight="1" x14ac:dyDescent="0.2">
      <c r="B23" s="133"/>
      <c r="C23" s="133"/>
      <c r="E23" s="133"/>
      <c r="F23" s="26"/>
      <c r="G23" s="133"/>
      <c r="I23" s="36"/>
    </row>
    <row r="24" spans="2:11" ht="23.25" customHeight="1" x14ac:dyDescent="0.2">
      <c r="B24" s="133"/>
      <c r="C24" s="133"/>
      <c r="E24" s="133"/>
      <c r="F24" s="26"/>
      <c r="G24" s="133"/>
      <c r="I24" s="36"/>
    </row>
    <row r="25" spans="2:11" ht="23.25" customHeight="1" x14ac:dyDescent="0.2">
      <c r="B25" s="133"/>
      <c r="C25" s="133"/>
      <c r="E25" s="133"/>
      <c r="F25" s="26"/>
      <c r="G25" s="133"/>
      <c r="I25" s="36"/>
    </row>
    <row r="26" spans="2:11" ht="23.25" customHeight="1" x14ac:dyDescent="0.2">
      <c r="B26" s="133"/>
      <c r="C26" s="133"/>
      <c r="E26" s="133"/>
      <c r="F26" s="26"/>
      <c r="G26" s="133"/>
      <c r="I26" s="36"/>
    </row>
    <row r="27" spans="2:11" ht="24.75" customHeight="1" x14ac:dyDescent="0.2"/>
    <row r="29" spans="2:11" x14ac:dyDescent="0.2">
      <c r="H29" s="129"/>
      <c r="K29" s="129"/>
    </row>
    <row r="30" spans="2:11" x14ac:dyDescent="0.2">
      <c r="H30" s="129"/>
      <c r="K30" s="129"/>
    </row>
    <row r="31" spans="2:11" x14ac:dyDescent="0.2">
      <c r="H31" s="129"/>
      <c r="K31" s="129"/>
    </row>
    <row r="32" spans="2:11" x14ac:dyDescent="0.2">
      <c r="H32" s="129"/>
      <c r="K32" s="129"/>
    </row>
    <row r="33" spans="8:11" x14ac:dyDescent="0.2">
      <c r="H33" s="129"/>
      <c r="K33" s="129"/>
    </row>
  </sheetData>
  <mergeCells count="10">
    <mergeCell ref="B13:I13"/>
    <mergeCell ref="B15:H15"/>
    <mergeCell ref="B16:C16"/>
    <mergeCell ref="B17:I17"/>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84" fitToHeight="0" orientation="portrait" r:id="rId1"/>
  <headerFooter>
    <oddFooter>&amp;R&amp;P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8D5C8-BADF-484B-87DA-F6DF76D4424A}">
  <sheetPr>
    <pageSetUpPr fitToPage="1"/>
  </sheetPr>
  <dimension ref="B1:R34"/>
  <sheetViews>
    <sheetView showGridLines="0" zoomScaleNormal="100" workbookViewId="0">
      <selection activeCell="I8" sqref="I8"/>
    </sheetView>
  </sheetViews>
  <sheetFormatPr baseColWidth="10" defaultColWidth="11.5" defaultRowHeight="15" x14ac:dyDescent="0.2"/>
  <cols>
    <col min="1" max="1" width="0.6640625" style="1" customWidth="1"/>
    <col min="2" max="2" width="18.5" style="1" customWidth="1"/>
    <col min="3" max="3" width="23.6640625" style="1" customWidth="1"/>
    <col min="4" max="4" width="16.6640625" style="1" customWidth="1"/>
    <col min="5" max="5" width="10.33203125" style="1" customWidth="1"/>
    <col min="6" max="6" width="11.5" style="2" customWidth="1"/>
    <col min="7" max="7" width="11.5" style="1" customWidth="1"/>
    <col min="8" max="8" width="15.33203125" style="1" customWidth="1"/>
    <col min="9" max="9" width="17.83203125" style="2" customWidth="1"/>
    <col min="10" max="10" width="7.6640625" style="1" customWidth="1"/>
    <col min="11" max="11" width="20.1640625" style="1" customWidth="1"/>
    <col min="12" max="12" width="12.5" style="1" bestFit="1" customWidth="1"/>
    <col min="13" max="16384" width="11.5" style="1"/>
  </cols>
  <sheetData>
    <row r="1" spans="2:18" ht="15" customHeight="1" x14ac:dyDescent="0.2"/>
    <row r="2" spans="2:18" ht="135.75" customHeight="1" x14ac:dyDescent="0.2"/>
    <row r="3" spans="2:18" ht="15" customHeight="1" x14ac:dyDescent="0.2"/>
    <row r="4" spans="2:18" ht="19" x14ac:dyDescent="0.2">
      <c r="B4" s="28" t="s">
        <v>286</v>
      </c>
      <c r="C4" s="163" t="str">
        <f>CALENDARIZADO!C6</f>
        <v>Revocación de Mandato (Titular del Poder Ejecutivo) 2026</v>
      </c>
      <c r="D4" s="163"/>
      <c r="E4" s="163"/>
      <c r="F4" s="163"/>
      <c r="G4" s="163"/>
      <c r="H4" s="163"/>
      <c r="I4" s="163"/>
    </row>
    <row r="5" spans="2:18" ht="10" customHeight="1" x14ac:dyDescent="0.2">
      <c r="B5" s="30"/>
    </row>
    <row r="6" spans="2:18" ht="16" x14ac:dyDescent="0.2">
      <c r="B6" s="28" t="s">
        <v>0</v>
      </c>
      <c r="C6" s="137" t="s">
        <v>62</v>
      </c>
      <c r="D6" s="137"/>
      <c r="E6" s="137"/>
      <c r="F6" s="137"/>
      <c r="G6" s="137"/>
      <c r="H6" s="137"/>
      <c r="I6" s="137"/>
    </row>
    <row r="7" spans="2:18" ht="10" customHeight="1" x14ac:dyDescent="0.2">
      <c r="B7" s="30"/>
    </row>
    <row r="8" spans="2:18" ht="27" customHeight="1" x14ac:dyDescent="0.2">
      <c r="B8" s="28" t="s">
        <v>1</v>
      </c>
      <c r="C8" s="162" t="s">
        <v>149</v>
      </c>
      <c r="D8" s="162"/>
      <c r="E8" s="162"/>
      <c r="F8" s="162"/>
      <c r="H8" s="28" t="s">
        <v>2</v>
      </c>
      <c r="I8" s="31">
        <f>I11</f>
        <v>1612500</v>
      </c>
    </row>
    <row r="9" spans="2:18" ht="10" customHeight="1" x14ac:dyDescent="0.2"/>
    <row r="10" spans="2:18" s="3" customFormat="1" ht="32" x14ac:dyDescent="0.2">
      <c r="B10" s="142" t="s">
        <v>8</v>
      </c>
      <c r="C10" s="143"/>
      <c r="D10" s="20" t="s">
        <v>3</v>
      </c>
      <c r="E10" s="20" t="s">
        <v>6</v>
      </c>
      <c r="F10" s="20" t="s">
        <v>5</v>
      </c>
      <c r="G10" s="20" t="s">
        <v>9</v>
      </c>
      <c r="H10" s="20" t="s">
        <v>4</v>
      </c>
      <c r="I10" s="21" t="s">
        <v>2</v>
      </c>
      <c r="J10" s="12"/>
    </row>
    <row r="11" spans="2:18" s="3" customFormat="1" ht="36.75" customHeight="1" x14ac:dyDescent="0.2">
      <c r="B11" s="157" t="s">
        <v>416</v>
      </c>
      <c r="C11" s="158"/>
      <c r="D11" s="158"/>
      <c r="E11" s="158"/>
      <c r="F11" s="158"/>
      <c r="G11" s="158"/>
      <c r="H11" s="161"/>
      <c r="I11" s="23">
        <f>SUM(I12:I21)</f>
        <v>1612500</v>
      </c>
      <c r="K11" s="58"/>
    </row>
    <row r="12" spans="2:18" s="3" customFormat="1" ht="24.75" customHeight="1" x14ac:dyDescent="0.2">
      <c r="B12" s="140" t="s">
        <v>373</v>
      </c>
      <c r="C12" s="141"/>
      <c r="D12" s="5" t="s">
        <v>201</v>
      </c>
      <c r="E12" s="5">
        <v>25</v>
      </c>
      <c r="F12" s="4">
        <v>7500</v>
      </c>
      <c r="G12" s="5">
        <v>1</v>
      </c>
      <c r="H12" s="64" t="s">
        <v>72</v>
      </c>
      <c r="I12" s="4">
        <f>E12*F12*G12</f>
        <v>187500</v>
      </c>
    </row>
    <row r="13" spans="2:18" s="3" customFormat="1" ht="24.75" customHeight="1" x14ac:dyDescent="0.2">
      <c r="B13" s="140" t="s">
        <v>202</v>
      </c>
      <c r="C13" s="141"/>
      <c r="D13" s="5" t="s">
        <v>203</v>
      </c>
      <c r="E13" s="5">
        <v>250</v>
      </c>
      <c r="F13" s="4">
        <v>10</v>
      </c>
      <c r="G13" s="56">
        <v>1</v>
      </c>
      <c r="H13" s="64" t="s">
        <v>72</v>
      </c>
      <c r="I13" s="4">
        <f t="shared" ref="I13:I21" si="0">E13*F13*G13</f>
        <v>2500</v>
      </c>
    </row>
    <row r="14" spans="2:18" s="3" customFormat="1" ht="24.75" customHeight="1" x14ac:dyDescent="0.2">
      <c r="B14" s="171" t="s">
        <v>204</v>
      </c>
      <c r="C14" s="172"/>
      <c r="D14" s="5" t="s">
        <v>203</v>
      </c>
      <c r="E14" s="5">
        <v>150</v>
      </c>
      <c r="F14" s="4">
        <v>70</v>
      </c>
      <c r="G14" s="56">
        <v>1</v>
      </c>
      <c r="H14" s="64" t="s">
        <v>72</v>
      </c>
      <c r="I14" s="4">
        <f t="shared" si="0"/>
        <v>10500</v>
      </c>
      <c r="L14" s="43" t="s">
        <v>205</v>
      </c>
    </row>
    <row r="15" spans="2:18" ht="41.25" customHeight="1" x14ac:dyDescent="0.2">
      <c r="B15" s="140" t="s">
        <v>417</v>
      </c>
      <c r="C15" s="141"/>
      <c r="D15" s="5" t="s">
        <v>206</v>
      </c>
      <c r="E15" s="5">
        <v>250</v>
      </c>
      <c r="F15" s="4">
        <v>2500</v>
      </c>
      <c r="G15" s="5">
        <v>1</v>
      </c>
      <c r="H15" s="64" t="s">
        <v>72</v>
      </c>
      <c r="I15" s="4">
        <f t="shared" si="0"/>
        <v>625000</v>
      </c>
      <c r="K15" s="2"/>
      <c r="L15" s="65"/>
      <c r="M15" s="3"/>
      <c r="N15" s="3"/>
      <c r="O15" s="3"/>
      <c r="P15" s="3"/>
      <c r="Q15" s="3"/>
      <c r="R15" s="3"/>
    </row>
    <row r="16" spans="2:18" ht="48" customHeight="1" x14ac:dyDescent="0.2">
      <c r="B16" s="171" t="s">
        <v>418</v>
      </c>
      <c r="C16" s="172"/>
      <c r="D16" s="5" t="s">
        <v>201</v>
      </c>
      <c r="E16" s="5">
        <v>50</v>
      </c>
      <c r="F16" s="4">
        <v>5000</v>
      </c>
      <c r="G16" s="5">
        <v>1</v>
      </c>
      <c r="H16" s="64" t="s">
        <v>72</v>
      </c>
      <c r="I16" s="4">
        <f t="shared" si="0"/>
        <v>250000</v>
      </c>
      <c r="K16" s="2"/>
      <c r="L16" s="66"/>
      <c r="M16" s="3"/>
      <c r="N16" s="3"/>
      <c r="O16" s="3"/>
      <c r="P16" s="3"/>
      <c r="Q16" s="3"/>
      <c r="R16" s="3"/>
    </row>
    <row r="17" spans="2:18" s="126" customFormat="1" ht="48" customHeight="1" x14ac:dyDescent="0.2">
      <c r="B17" s="171" t="s">
        <v>498</v>
      </c>
      <c r="C17" s="172"/>
      <c r="D17" s="128" t="s">
        <v>201</v>
      </c>
      <c r="E17" s="128">
        <v>4</v>
      </c>
      <c r="F17" s="4">
        <v>20000</v>
      </c>
      <c r="G17" s="128">
        <v>1</v>
      </c>
      <c r="H17" s="64" t="s">
        <v>72</v>
      </c>
      <c r="I17" s="4">
        <f t="shared" ref="I17" si="1">E17*F17*G17</f>
        <v>80000</v>
      </c>
      <c r="K17" s="2"/>
      <c r="L17" s="66"/>
      <c r="M17" s="127"/>
      <c r="N17" s="127"/>
      <c r="O17" s="127"/>
      <c r="P17" s="127"/>
      <c r="Q17" s="127"/>
      <c r="R17" s="127"/>
    </row>
    <row r="18" spans="2:18" ht="40.5" customHeight="1" x14ac:dyDescent="0.2">
      <c r="B18" s="177" t="s">
        <v>419</v>
      </c>
      <c r="C18" s="172"/>
      <c r="D18" s="5" t="s">
        <v>201</v>
      </c>
      <c r="E18" s="5">
        <v>100</v>
      </c>
      <c r="F18" s="4">
        <v>4000</v>
      </c>
      <c r="G18" s="5">
        <v>1</v>
      </c>
      <c r="H18" s="64" t="s">
        <v>72</v>
      </c>
      <c r="I18" s="4">
        <f t="shared" si="0"/>
        <v>400000</v>
      </c>
      <c r="K18" s="2"/>
      <c r="L18" s="65"/>
      <c r="M18" s="3"/>
      <c r="N18" s="3"/>
      <c r="O18" s="3"/>
      <c r="P18" s="3"/>
      <c r="Q18" s="3"/>
      <c r="R18" s="3"/>
    </row>
    <row r="19" spans="2:18" ht="59.25" customHeight="1" x14ac:dyDescent="0.2">
      <c r="B19" s="177" t="s">
        <v>420</v>
      </c>
      <c r="C19" s="172"/>
      <c r="D19" s="5" t="s">
        <v>203</v>
      </c>
      <c r="E19" s="5">
        <v>2500</v>
      </c>
      <c r="F19" s="4">
        <v>10</v>
      </c>
      <c r="G19" s="5">
        <v>1</v>
      </c>
      <c r="H19" s="67" t="s">
        <v>72</v>
      </c>
      <c r="I19" s="4">
        <f t="shared" si="0"/>
        <v>25000</v>
      </c>
      <c r="K19" s="2"/>
      <c r="L19" s="68"/>
      <c r="M19" s="69"/>
      <c r="N19" s="3"/>
      <c r="O19" s="3"/>
      <c r="P19" s="3"/>
      <c r="Q19" s="3"/>
      <c r="R19" s="3"/>
    </row>
    <row r="20" spans="2:18" ht="36.75" customHeight="1" x14ac:dyDescent="0.2">
      <c r="B20" s="171" t="s">
        <v>207</v>
      </c>
      <c r="C20" s="172"/>
      <c r="D20" s="5" t="s">
        <v>203</v>
      </c>
      <c r="E20" s="5">
        <v>500</v>
      </c>
      <c r="F20" s="4">
        <v>50</v>
      </c>
      <c r="G20" s="5">
        <v>1</v>
      </c>
      <c r="H20" s="67" t="s">
        <v>72</v>
      </c>
      <c r="I20" s="4">
        <f t="shared" si="0"/>
        <v>25000</v>
      </c>
      <c r="K20" s="2"/>
      <c r="L20" s="65"/>
      <c r="M20" s="3"/>
      <c r="N20" s="3"/>
      <c r="O20" s="3"/>
      <c r="P20" s="3"/>
      <c r="Q20" s="3"/>
      <c r="R20" s="3"/>
    </row>
    <row r="21" spans="2:18" ht="35.25" customHeight="1" x14ac:dyDescent="0.2">
      <c r="B21" s="173" t="s">
        <v>374</v>
      </c>
      <c r="C21" s="141"/>
      <c r="D21" s="67" t="s">
        <v>201</v>
      </c>
      <c r="E21" s="5">
        <v>2</v>
      </c>
      <c r="F21" s="4">
        <v>3500</v>
      </c>
      <c r="G21" s="5">
        <v>1</v>
      </c>
      <c r="H21" s="67" t="s">
        <v>72</v>
      </c>
      <c r="I21" s="4">
        <f t="shared" si="0"/>
        <v>7000</v>
      </c>
      <c r="K21" s="2"/>
      <c r="L21" s="65" t="s">
        <v>205</v>
      </c>
      <c r="M21" s="3"/>
      <c r="N21" s="3"/>
      <c r="O21" s="3"/>
      <c r="P21" s="3"/>
      <c r="Q21" s="3"/>
      <c r="R21" s="3"/>
    </row>
    <row r="22" spans="2:18" ht="32.25" customHeight="1" x14ac:dyDescent="0.2">
      <c r="B22" s="174" t="s">
        <v>421</v>
      </c>
      <c r="C22" s="175"/>
      <c r="D22" s="175"/>
      <c r="E22" s="175"/>
      <c r="F22" s="175"/>
      <c r="G22" s="175"/>
      <c r="H22" s="175"/>
      <c r="I22" s="176"/>
    </row>
    <row r="23" spans="2:18" ht="5.25" customHeight="1" x14ac:dyDescent="0.2"/>
    <row r="24" spans="2:18" x14ac:dyDescent="0.2">
      <c r="H24" s="11"/>
      <c r="I24" s="1"/>
      <c r="L24" s="11"/>
    </row>
    <row r="25" spans="2:18" x14ac:dyDescent="0.2">
      <c r="H25" s="11"/>
      <c r="I25" s="1"/>
      <c r="L25" s="11"/>
    </row>
    <row r="26" spans="2:18" x14ac:dyDescent="0.2">
      <c r="H26" s="11"/>
      <c r="I26" s="1"/>
      <c r="L26" s="11"/>
    </row>
    <row r="27" spans="2:18" x14ac:dyDescent="0.2">
      <c r="H27" s="11"/>
      <c r="I27" s="1"/>
      <c r="L27" s="11"/>
    </row>
    <row r="28" spans="2:18" x14ac:dyDescent="0.2">
      <c r="H28" s="11"/>
      <c r="I28" s="1"/>
      <c r="L28" s="11"/>
    </row>
    <row r="29" spans="2:18" x14ac:dyDescent="0.2">
      <c r="H29" s="11"/>
      <c r="I29" s="1"/>
      <c r="L29" s="11"/>
    </row>
    <row r="30" spans="2:18" x14ac:dyDescent="0.2">
      <c r="H30" s="11"/>
      <c r="I30" s="1"/>
      <c r="L30" s="11"/>
    </row>
    <row r="31" spans="2:18" x14ac:dyDescent="0.2">
      <c r="H31" s="11"/>
      <c r="I31" s="1"/>
      <c r="L31" s="11"/>
    </row>
    <row r="32" spans="2:18" x14ac:dyDescent="0.2">
      <c r="H32" s="11"/>
      <c r="I32" s="1"/>
      <c r="L32" s="11"/>
    </row>
    <row r="33" spans="8:12" x14ac:dyDescent="0.2">
      <c r="H33" s="11"/>
      <c r="I33" s="1"/>
      <c r="L33" s="11"/>
    </row>
    <row r="34" spans="8:12" x14ac:dyDescent="0.2">
      <c r="H34" s="11"/>
      <c r="I34" s="1"/>
      <c r="L34" s="11"/>
    </row>
  </sheetData>
  <mergeCells count="16">
    <mergeCell ref="B12:C12"/>
    <mergeCell ref="C4:I4"/>
    <mergeCell ref="C6:I6"/>
    <mergeCell ref="C8:F8"/>
    <mergeCell ref="B10:C10"/>
    <mergeCell ref="B11:H11"/>
    <mergeCell ref="B20:C20"/>
    <mergeCell ref="B21:C21"/>
    <mergeCell ref="B22:I22"/>
    <mergeCell ref="B13:C13"/>
    <mergeCell ref="B14:C14"/>
    <mergeCell ref="B15:C15"/>
    <mergeCell ref="B16:C16"/>
    <mergeCell ref="B18:C18"/>
    <mergeCell ref="B19:C19"/>
    <mergeCell ref="B17:C17"/>
  </mergeCells>
  <pageMargins left="0.7" right="0.7" top="0.75" bottom="0.75" header="0.3" footer="0.3"/>
  <pageSetup scale="71"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78050-BDB0-4F7D-80D5-A230FB6A569D}">
  <sheetPr>
    <pageSetUpPr fitToPage="1"/>
  </sheetPr>
  <dimension ref="B3:M49"/>
  <sheetViews>
    <sheetView showGridLines="0" topLeftCell="A23" zoomScaleNormal="100" zoomScaleSheetLayoutView="85" workbookViewId="0">
      <selection activeCell="I17" sqref="I17"/>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5.1640625" style="2" bestFit="1" customWidth="1"/>
    <col min="7" max="7" width="11.5" style="1" customWidth="1"/>
    <col min="8" max="8" width="15.33203125" style="1" customWidth="1"/>
    <col min="9" max="9" width="17.83203125" style="2" customWidth="1"/>
    <col min="10" max="10" width="7.6640625" style="1" customWidth="1"/>
    <col min="11" max="11" width="15.1640625" style="1" bestFit="1" customWidth="1"/>
    <col min="12" max="12" width="11.5" style="1"/>
    <col min="13" max="13" width="14.1640625" style="1" bestFit="1" customWidth="1"/>
    <col min="14" max="16384" width="11.5" style="1"/>
  </cols>
  <sheetData>
    <row r="3" spans="2:12" s="126" customFormat="1" x14ac:dyDescent="0.2">
      <c r="F3" s="2"/>
      <c r="I3" s="2"/>
    </row>
    <row r="4" spans="2:12" s="126" customFormat="1" x14ac:dyDescent="0.2">
      <c r="F4" s="2"/>
      <c r="I4" s="2"/>
    </row>
    <row r="5" spans="2:12" s="126" customFormat="1" x14ac:dyDescent="0.2">
      <c r="F5" s="2"/>
      <c r="I5" s="2"/>
    </row>
    <row r="6" spans="2:12" s="126" customFormat="1" x14ac:dyDescent="0.2">
      <c r="F6" s="2"/>
      <c r="I6" s="2"/>
    </row>
    <row r="7" spans="2:12" s="126" customFormat="1" x14ac:dyDescent="0.2">
      <c r="F7" s="2"/>
      <c r="I7" s="2"/>
    </row>
    <row r="8" spans="2:12" s="126" customFormat="1" x14ac:dyDescent="0.2">
      <c r="F8" s="2"/>
      <c r="I8" s="2"/>
    </row>
    <row r="9" spans="2:12" s="126" customFormat="1" x14ac:dyDescent="0.2">
      <c r="F9" s="2"/>
      <c r="I9" s="2"/>
    </row>
    <row r="10" spans="2:12" s="126" customFormat="1" x14ac:dyDescent="0.2">
      <c r="F10" s="2"/>
      <c r="I10" s="2"/>
    </row>
    <row r="11" spans="2:12" s="126" customFormat="1" x14ac:dyDescent="0.2">
      <c r="F11" s="2"/>
      <c r="I11" s="2"/>
    </row>
    <row r="13" spans="2:12" ht="19" x14ac:dyDescent="0.2">
      <c r="B13" s="28" t="s">
        <v>286</v>
      </c>
      <c r="C13" s="163" t="str">
        <f>CALENDARIZADO!C6</f>
        <v>Revocación de Mandato (Titular del Poder Ejecutivo) 2026</v>
      </c>
      <c r="D13" s="163"/>
      <c r="E13" s="163"/>
      <c r="F13" s="163"/>
      <c r="G13" s="163"/>
      <c r="H13" s="163"/>
      <c r="I13" s="163"/>
      <c r="L13" s="57"/>
    </row>
    <row r="14" spans="2:12" x14ac:dyDescent="0.2">
      <c r="B14" s="30"/>
    </row>
    <row r="15" spans="2:12" ht="16" x14ac:dyDescent="0.2">
      <c r="B15" s="28" t="s">
        <v>0</v>
      </c>
      <c r="C15" s="137" t="s">
        <v>285</v>
      </c>
      <c r="D15" s="137"/>
      <c r="E15" s="137"/>
      <c r="F15" s="137"/>
      <c r="G15" s="137"/>
      <c r="H15" s="137"/>
      <c r="I15" s="137"/>
    </row>
    <row r="16" spans="2:12" x14ac:dyDescent="0.2">
      <c r="B16" s="30"/>
    </row>
    <row r="17" spans="2:13" ht="25.5" customHeight="1" x14ac:dyDescent="0.2">
      <c r="B17" s="28" t="s">
        <v>1</v>
      </c>
      <c r="C17" s="162" t="s">
        <v>481</v>
      </c>
      <c r="D17" s="162"/>
      <c r="E17" s="162"/>
      <c r="F17" s="162"/>
      <c r="H17" s="28" t="s">
        <v>2</v>
      </c>
      <c r="I17" s="31">
        <f>I20+I27+I31+I34</f>
        <v>20282640</v>
      </c>
      <c r="K17" s="2"/>
      <c r="M17" s="36"/>
    </row>
    <row r="19" spans="2:13" s="3" customFormat="1" ht="32" x14ac:dyDescent="0.2">
      <c r="B19" s="142" t="s">
        <v>8</v>
      </c>
      <c r="C19" s="143"/>
      <c r="D19" s="20" t="s">
        <v>3</v>
      </c>
      <c r="E19" s="20" t="s">
        <v>479</v>
      </c>
      <c r="F19" s="20" t="s">
        <v>5</v>
      </c>
      <c r="G19" s="20" t="s">
        <v>9</v>
      </c>
      <c r="H19" s="20" t="s">
        <v>4</v>
      </c>
      <c r="I19" s="21" t="s">
        <v>2</v>
      </c>
      <c r="J19" s="12"/>
    </row>
    <row r="20" spans="2:13" s="3" customFormat="1" ht="27.75" customHeight="1" x14ac:dyDescent="0.2">
      <c r="B20" s="157" t="s">
        <v>480</v>
      </c>
      <c r="C20" s="158"/>
      <c r="D20" s="158"/>
      <c r="E20" s="158"/>
      <c r="F20" s="158"/>
      <c r="G20" s="158"/>
      <c r="H20" s="158"/>
      <c r="I20" s="23">
        <f>SUM(I21:I25)</f>
        <v>9102140</v>
      </c>
      <c r="K20" s="43"/>
    </row>
    <row r="21" spans="2:13" ht="21.75" customHeight="1" x14ac:dyDescent="0.2">
      <c r="B21" s="151" t="s">
        <v>475</v>
      </c>
      <c r="C21" s="152"/>
      <c r="D21" s="5" t="s">
        <v>100</v>
      </c>
      <c r="E21" s="5">
        <v>2818</v>
      </c>
      <c r="F21" s="4">
        <v>250</v>
      </c>
      <c r="G21" s="5">
        <v>1</v>
      </c>
      <c r="H21" s="5" t="s">
        <v>72</v>
      </c>
      <c r="I21" s="4">
        <f>E21*F21*G21</f>
        <v>704500</v>
      </c>
      <c r="K21" s="2"/>
    </row>
    <row r="22" spans="2:13" ht="21.75" customHeight="1" x14ac:dyDescent="0.2">
      <c r="B22" s="151" t="s">
        <v>476</v>
      </c>
      <c r="C22" s="152"/>
      <c r="D22" s="111" t="s">
        <v>100</v>
      </c>
      <c r="E22" s="5">
        <v>2818</v>
      </c>
      <c r="F22" s="4">
        <v>1500</v>
      </c>
      <c r="G22" s="5">
        <v>1</v>
      </c>
      <c r="H22" s="5" t="s">
        <v>72</v>
      </c>
      <c r="I22" s="4">
        <f t="shared" ref="I22:I25" si="0">E22*F22*G22</f>
        <v>4227000</v>
      </c>
      <c r="K22" s="2"/>
    </row>
    <row r="23" spans="2:13" ht="21.75" customHeight="1" x14ac:dyDescent="0.2">
      <c r="B23" s="151" t="s">
        <v>477</v>
      </c>
      <c r="C23" s="152"/>
      <c r="D23" s="111" t="s">
        <v>100</v>
      </c>
      <c r="E23" s="5">
        <v>2818</v>
      </c>
      <c r="F23" s="4">
        <v>600</v>
      </c>
      <c r="G23" s="5">
        <v>1</v>
      </c>
      <c r="H23" s="5" t="s">
        <v>72</v>
      </c>
      <c r="I23" s="4">
        <f t="shared" si="0"/>
        <v>1690800</v>
      </c>
      <c r="K23" s="2"/>
    </row>
    <row r="24" spans="2:13" ht="21.75" customHeight="1" x14ac:dyDescent="0.2">
      <c r="B24" s="151" t="s">
        <v>499</v>
      </c>
      <c r="C24" s="152"/>
      <c r="D24" s="119" t="s">
        <v>500</v>
      </c>
      <c r="E24" s="119">
        <v>2818</v>
      </c>
      <c r="F24" s="4">
        <v>500</v>
      </c>
      <c r="G24" s="119">
        <v>1</v>
      </c>
      <c r="H24" s="119" t="s">
        <v>72</v>
      </c>
      <c r="I24" s="4">
        <f t="shared" si="0"/>
        <v>1409000</v>
      </c>
      <c r="K24" s="2"/>
    </row>
    <row r="25" spans="2:13" ht="21.75" customHeight="1" x14ac:dyDescent="0.2">
      <c r="B25" s="151" t="s">
        <v>478</v>
      </c>
      <c r="C25" s="152"/>
      <c r="D25" s="119" t="s">
        <v>100</v>
      </c>
      <c r="E25" s="119">
        <v>2818</v>
      </c>
      <c r="F25" s="4">
        <v>380</v>
      </c>
      <c r="G25" s="119">
        <v>1</v>
      </c>
      <c r="H25" s="119" t="s">
        <v>72</v>
      </c>
      <c r="I25" s="4">
        <f t="shared" si="0"/>
        <v>1070840</v>
      </c>
      <c r="K25" s="2"/>
    </row>
    <row r="26" spans="2:13" ht="3" customHeight="1" x14ac:dyDescent="0.2">
      <c r="B26" s="118"/>
      <c r="C26" s="121"/>
      <c r="D26" s="56"/>
      <c r="E26" s="56"/>
      <c r="F26" s="122"/>
      <c r="G26" s="56"/>
      <c r="H26" s="56"/>
      <c r="I26" s="4"/>
      <c r="K26" s="2"/>
    </row>
    <row r="27" spans="2:13" ht="30.75" customHeight="1" x14ac:dyDescent="0.2">
      <c r="B27" s="157" t="s">
        <v>483</v>
      </c>
      <c r="C27" s="158"/>
      <c r="D27" s="158"/>
      <c r="E27" s="158"/>
      <c r="F27" s="158"/>
      <c r="G27" s="158"/>
      <c r="H27" s="158"/>
      <c r="I27" s="32">
        <f>SUM(I28:I30)</f>
        <v>9440300</v>
      </c>
    </row>
    <row r="28" spans="2:13" ht="30.75" customHeight="1" x14ac:dyDescent="0.2">
      <c r="B28" s="159" t="s">
        <v>501</v>
      </c>
      <c r="C28" s="160"/>
      <c r="D28" s="119" t="s">
        <v>200</v>
      </c>
      <c r="E28" s="119">
        <v>2818</v>
      </c>
      <c r="F28" s="4">
        <v>2100</v>
      </c>
      <c r="G28" s="119">
        <v>1</v>
      </c>
      <c r="H28" s="119" t="s">
        <v>72</v>
      </c>
      <c r="I28" s="4">
        <f>E28*F28*G28</f>
        <v>5917800</v>
      </c>
      <c r="K28" s="2"/>
    </row>
    <row r="29" spans="2:13" ht="42.75" customHeight="1" x14ac:dyDescent="0.2">
      <c r="B29" s="159" t="s">
        <v>482</v>
      </c>
      <c r="C29" s="160"/>
      <c r="D29" s="119" t="s">
        <v>200</v>
      </c>
      <c r="E29" s="119">
        <v>2818</v>
      </c>
      <c r="F29" s="4">
        <v>700</v>
      </c>
      <c r="G29" s="119">
        <v>1</v>
      </c>
      <c r="H29" s="119" t="s">
        <v>72</v>
      </c>
      <c r="I29" s="4">
        <f>E29*F29*G29</f>
        <v>1972600</v>
      </c>
      <c r="K29" s="2"/>
    </row>
    <row r="30" spans="2:13" s="126" customFormat="1" ht="42.75" customHeight="1" x14ac:dyDescent="0.2">
      <c r="B30" s="159" t="s">
        <v>514</v>
      </c>
      <c r="C30" s="160"/>
      <c r="D30" s="134" t="s">
        <v>82</v>
      </c>
      <c r="E30" s="134">
        <v>2818</v>
      </c>
      <c r="F30" s="4">
        <v>550</v>
      </c>
      <c r="G30" s="134">
        <v>1</v>
      </c>
      <c r="H30" s="134" t="s">
        <v>72</v>
      </c>
      <c r="I30" s="4">
        <f>E30*F30*G30</f>
        <v>1549900</v>
      </c>
      <c r="K30" s="2"/>
    </row>
    <row r="31" spans="2:13" ht="29.25" customHeight="1" x14ac:dyDescent="0.2">
      <c r="B31" s="157" t="s">
        <v>484</v>
      </c>
      <c r="C31" s="158"/>
      <c r="D31" s="158"/>
      <c r="E31" s="158"/>
      <c r="F31" s="158"/>
      <c r="G31" s="158"/>
      <c r="H31" s="158"/>
      <c r="I31" s="32">
        <f>I32</f>
        <v>1409000</v>
      </c>
    </row>
    <row r="32" spans="2:13" ht="35.25" customHeight="1" x14ac:dyDescent="0.2">
      <c r="B32" s="159" t="s">
        <v>485</v>
      </c>
      <c r="C32" s="160"/>
      <c r="D32" s="119" t="s">
        <v>82</v>
      </c>
      <c r="E32" s="119">
        <v>2818</v>
      </c>
      <c r="F32" s="4">
        <v>500</v>
      </c>
      <c r="G32" s="119">
        <v>1</v>
      </c>
      <c r="H32" s="119" t="s">
        <v>72</v>
      </c>
      <c r="I32" s="4">
        <f>E32*F32*G32</f>
        <v>1409000</v>
      </c>
      <c r="K32" s="2"/>
    </row>
    <row r="33" spans="2:12" ht="3.75" customHeight="1" x14ac:dyDescent="0.2">
      <c r="H33" s="11"/>
      <c r="I33" s="1"/>
      <c r="L33" s="11"/>
    </row>
    <row r="34" spans="2:12" ht="38.25" customHeight="1" x14ac:dyDescent="0.2">
      <c r="B34" s="157" t="s">
        <v>486</v>
      </c>
      <c r="C34" s="158"/>
      <c r="D34" s="158"/>
      <c r="E34" s="158"/>
      <c r="F34" s="158"/>
      <c r="G34" s="158"/>
      <c r="H34" s="158"/>
      <c r="I34" s="32">
        <f>SUM(I35)</f>
        <v>331200</v>
      </c>
    </row>
    <row r="35" spans="2:12" ht="42" customHeight="1" x14ac:dyDescent="0.2">
      <c r="B35" s="159" t="s">
        <v>502</v>
      </c>
      <c r="C35" s="160"/>
      <c r="D35" s="119" t="s">
        <v>91</v>
      </c>
      <c r="E35" s="119">
        <v>828</v>
      </c>
      <c r="F35" s="4">
        <v>400</v>
      </c>
      <c r="G35" s="119">
        <v>1</v>
      </c>
      <c r="H35" s="119" t="s">
        <v>72</v>
      </c>
      <c r="I35" s="4">
        <f>E35*F35*G35</f>
        <v>331200</v>
      </c>
      <c r="K35" s="2"/>
    </row>
    <row r="36" spans="2:12" ht="42.75" customHeight="1" x14ac:dyDescent="0.2">
      <c r="B36" s="147" t="s">
        <v>454</v>
      </c>
      <c r="C36" s="148"/>
      <c r="D36" s="148"/>
      <c r="E36" s="148"/>
      <c r="F36" s="148"/>
      <c r="G36" s="148"/>
      <c r="H36" s="148"/>
      <c r="I36" s="149"/>
    </row>
    <row r="37" spans="2:12" s="126" customFormat="1" x14ac:dyDescent="0.2">
      <c r="B37" s="123"/>
      <c r="C37" s="123"/>
      <c r="D37" s="124"/>
      <c r="E37" s="124"/>
      <c r="F37" s="26"/>
      <c r="G37" s="124"/>
      <c r="H37" s="124"/>
      <c r="I37" s="26"/>
      <c r="K37" s="2"/>
    </row>
    <row r="38" spans="2:12" s="126" customFormat="1" x14ac:dyDescent="0.2">
      <c r="B38" s="123"/>
      <c r="C38" s="123"/>
      <c r="D38" s="124"/>
      <c r="E38" s="124"/>
      <c r="F38" s="26"/>
      <c r="G38" s="124"/>
      <c r="H38" s="124"/>
      <c r="I38" s="26"/>
      <c r="K38" s="2"/>
    </row>
    <row r="39" spans="2:12" s="126" customFormat="1" x14ac:dyDescent="0.2">
      <c r="B39" s="123"/>
      <c r="C39" s="123"/>
      <c r="D39" s="124"/>
      <c r="E39" s="124"/>
      <c r="F39" s="26"/>
      <c r="G39" s="124"/>
      <c r="H39" s="124"/>
      <c r="I39" s="26"/>
      <c r="K39" s="2"/>
    </row>
    <row r="40" spans="2:12" s="126" customFormat="1" x14ac:dyDescent="0.2">
      <c r="B40" s="123"/>
      <c r="C40" s="123"/>
      <c r="D40" s="124"/>
      <c r="E40" s="124"/>
      <c r="F40" s="26"/>
      <c r="G40" s="124"/>
      <c r="H40" s="124"/>
      <c r="I40" s="26"/>
      <c r="K40" s="2"/>
    </row>
    <row r="41" spans="2:12" x14ac:dyDescent="0.2">
      <c r="B41" s="123"/>
      <c r="C41" s="123"/>
      <c r="D41" s="124"/>
      <c r="E41" s="124"/>
      <c r="F41" s="26"/>
      <c r="G41" s="124"/>
      <c r="H41" s="124"/>
      <c r="I41" s="26"/>
      <c r="K41" s="2"/>
    </row>
    <row r="42" spans="2:12" x14ac:dyDescent="0.2">
      <c r="H42" s="11"/>
      <c r="I42" s="1"/>
      <c r="L42" s="11"/>
    </row>
    <row r="43" spans="2:12" x14ac:dyDescent="0.2">
      <c r="H43" s="11"/>
      <c r="I43" s="1"/>
      <c r="L43" s="11"/>
    </row>
    <row r="44" spans="2:12" x14ac:dyDescent="0.2">
      <c r="H44" s="11"/>
      <c r="I44" s="1"/>
      <c r="L44" s="11"/>
    </row>
    <row r="45" spans="2:12" x14ac:dyDescent="0.2">
      <c r="H45" s="11"/>
      <c r="I45" s="1"/>
      <c r="L45" s="11"/>
    </row>
    <row r="46" spans="2:12" x14ac:dyDescent="0.2">
      <c r="H46" s="11"/>
      <c r="I46" s="1"/>
      <c r="L46" s="11"/>
    </row>
    <row r="47" spans="2:12" x14ac:dyDescent="0.2">
      <c r="H47" s="11"/>
      <c r="I47" s="1"/>
      <c r="L47" s="11"/>
    </row>
    <row r="48" spans="2:12" x14ac:dyDescent="0.2">
      <c r="H48" s="11"/>
      <c r="I48" s="1"/>
      <c r="L48" s="11"/>
    </row>
    <row r="49" spans="8:12" x14ac:dyDescent="0.2">
      <c r="H49" s="11"/>
      <c r="I49" s="1"/>
      <c r="L49" s="11"/>
    </row>
  </sheetData>
  <mergeCells count="19">
    <mergeCell ref="B36:I36"/>
    <mergeCell ref="B29:C29"/>
    <mergeCell ref="B31:H31"/>
    <mergeCell ref="B32:C32"/>
    <mergeCell ref="B34:H34"/>
    <mergeCell ref="B35:C35"/>
    <mergeCell ref="B30:C30"/>
    <mergeCell ref="B23:C23"/>
    <mergeCell ref="B21:C21"/>
    <mergeCell ref="B22:C22"/>
    <mergeCell ref="B27:H27"/>
    <mergeCell ref="B28:C28"/>
    <mergeCell ref="B24:C24"/>
    <mergeCell ref="B25:C25"/>
    <mergeCell ref="C13:I13"/>
    <mergeCell ref="C15:I15"/>
    <mergeCell ref="C17:F17"/>
    <mergeCell ref="B19:C19"/>
    <mergeCell ref="B20:H20"/>
  </mergeCells>
  <pageMargins left="0.70866141732283461" right="0.70866141732283461" top="0.74803149606299213" bottom="0.74803149606299213" header="0.31496062992125984" footer="0.31496062992125984"/>
  <pageSetup scale="70" fitToHeight="0" orientation="portrait" r:id="rId1"/>
  <headerFooter>
    <oddFooter>&amp;R&amp;P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6DCAF-782E-4B42-8132-C994FB5479CF}">
  <sheetPr>
    <pageSetUpPr fitToPage="1"/>
  </sheetPr>
  <dimension ref="A1:Q32"/>
  <sheetViews>
    <sheetView showGridLines="0" topLeftCell="B4" zoomScaleNormal="100" zoomScaleSheetLayoutView="55" workbookViewId="0">
      <selection activeCell="F12" sqref="F12"/>
    </sheetView>
  </sheetViews>
  <sheetFormatPr baseColWidth="10" defaultColWidth="11.5" defaultRowHeight="15" x14ac:dyDescent="0.2"/>
  <cols>
    <col min="1" max="1" width="5.6640625" style="1" hidden="1" customWidth="1"/>
    <col min="2" max="2" width="12.5" style="1" customWidth="1"/>
    <col min="3" max="3" width="20.5" style="1" customWidth="1"/>
    <col min="4" max="4" width="11.5" style="1" customWidth="1"/>
    <col min="5" max="5" width="10.33203125" style="1" bestFit="1" customWidth="1"/>
    <col min="6" max="6" width="14.1640625" style="2" bestFit="1" customWidth="1"/>
    <col min="7" max="7" width="11.5" style="1" customWidth="1"/>
    <col min="8" max="8" width="14.6640625" style="1" customWidth="1"/>
    <col min="9" max="9" width="14.1640625" style="1" customWidth="1"/>
    <col min="10" max="10" width="7.6640625" style="1" customWidth="1"/>
    <col min="11" max="11" width="13.1640625" style="1" bestFit="1" customWidth="1"/>
    <col min="12" max="16" width="11.5" style="1"/>
    <col min="17" max="17" width="12.5" style="1" bestFit="1" customWidth="1"/>
    <col min="18" max="16384" width="11.5" style="1"/>
  </cols>
  <sheetData>
    <row r="1" spans="2:17" ht="15" customHeight="1" x14ac:dyDescent="0.2"/>
    <row r="2" spans="2:17" ht="126.75" customHeight="1" x14ac:dyDescent="0.2"/>
    <row r="3" spans="2:17" ht="15" customHeight="1" x14ac:dyDescent="0.2"/>
    <row r="4" spans="2:17" ht="27" customHeight="1" x14ac:dyDescent="0.2">
      <c r="B4" s="28" t="s">
        <v>286</v>
      </c>
      <c r="C4" s="144" t="str">
        <f>CALENDARIZADO!C6</f>
        <v>Revocación de Mandato (Titular del Poder Ejecutivo) 2026</v>
      </c>
      <c r="D4" s="144"/>
      <c r="E4" s="144"/>
      <c r="F4" s="144"/>
      <c r="G4" s="144"/>
      <c r="H4" s="144"/>
      <c r="I4" s="144"/>
    </row>
    <row r="5" spans="2:17" ht="10" customHeight="1" x14ac:dyDescent="0.2">
      <c r="B5" s="30"/>
    </row>
    <row r="6" spans="2:17" ht="27" customHeight="1" x14ac:dyDescent="0.2">
      <c r="B6" s="28" t="s">
        <v>0</v>
      </c>
      <c r="C6" s="137" t="s">
        <v>62</v>
      </c>
      <c r="D6" s="137"/>
      <c r="E6" s="137"/>
      <c r="F6" s="137"/>
      <c r="G6" s="137"/>
      <c r="H6" s="137"/>
      <c r="I6" s="137"/>
      <c r="K6" s="70"/>
    </row>
    <row r="7" spans="2:17" ht="10" customHeight="1" x14ac:dyDescent="0.2">
      <c r="B7" s="30"/>
    </row>
    <row r="8" spans="2:17" ht="27" customHeight="1" x14ac:dyDescent="0.2">
      <c r="B8" s="28" t="s">
        <v>1</v>
      </c>
      <c r="C8" s="146" t="s">
        <v>209</v>
      </c>
      <c r="D8" s="146"/>
      <c r="E8" s="146"/>
      <c r="F8" s="146"/>
      <c r="H8" s="28" t="s">
        <v>2</v>
      </c>
      <c r="I8" s="27">
        <f>I11+I15</f>
        <v>15000000</v>
      </c>
      <c r="Q8" s="2"/>
    </row>
    <row r="9" spans="2:17" ht="10" customHeight="1" x14ac:dyDescent="0.2"/>
    <row r="10" spans="2:17" s="3" customFormat="1" ht="32" x14ac:dyDescent="0.2">
      <c r="B10" s="142" t="s">
        <v>8</v>
      </c>
      <c r="C10" s="143"/>
      <c r="D10" s="20" t="s">
        <v>3</v>
      </c>
      <c r="E10" s="20" t="s">
        <v>6</v>
      </c>
      <c r="F10" s="20" t="s">
        <v>5</v>
      </c>
      <c r="G10" s="20" t="s">
        <v>9</v>
      </c>
      <c r="H10" s="20" t="s">
        <v>4</v>
      </c>
      <c r="I10" s="20" t="s">
        <v>10</v>
      </c>
      <c r="Q10" s="43"/>
    </row>
    <row r="11" spans="2:17" s="3" customFormat="1" ht="24.75" customHeight="1" x14ac:dyDescent="0.2">
      <c r="B11" s="157" t="s">
        <v>302</v>
      </c>
      <c r="C11" s="158"/>
      <c r="D11" s="158"/>
      <c r="E11" s="158"/>
      <c r="F11" s="158"/>
      <c r="G11" s="158"/>
      <c r="H11" s="158"/>
      <c r="I11" s="32">
        <f>SUM(I12:I12)</f>
        <v>5000000</v>
      </c>
    </row>
    <row r="12" spans="2:17" ht="31.5" customHeight="1" x14ac:dyDescent="0.2">
      <c r="B12" s="170" t="s">
        <v>442</v>
      </c>
      <c r="C12" s="170"/>
      <c r="D12" s="5" t="s">
        <v>91</v>
      </c>
      <c r="E12" s="5">
        <v>1</v>
      </c>
      <c r="F12" s="4">
        <v>5000000</v>
      </c>
      <c r="G12" s="5">
        <v>1</v>
      </c>
      <c r="H12" s="42" t="s">
        <v>72</v>
      </c>
      <c r="I12" s="6">
        <f>E12*F12*G12</f>
        <v>5000000</v>
      </c>
      <c r="K12" s="36"/>
    </row>
    <row r="13" spans="2:17" ht="34.5" customHeight="1" x14ac:dyDescent="0.2">
      <c r="B13" s="147" t="s">
        <v>450</v>
      </c>
      <c r="C13" s="148"/>
      <c r="D13" s="148"/>
      <c r="E13" s="148"/>
      <c r="F13" s="148"/>
      <c r="G13" s="148"/>
      <c r="H13" s="148"/>
      <c r="I13" s="149"/>
    </row>
    <row r="14" spans="2:17" ht="5.25" customHeight="1" x14ac:dyDescent="0.2"/>
    <row r="15" spans="2:17" ht="21" customHeight="1" x14ac:dyDescent="0.2">
      <c r="B15" s="157" t="s">
        <v>303</v>
      </c>
      <c r="C15" s="158"/>
      <c r="D15" s="158"/>
      <c r="E15" s="158"/>
      <c r="F15" s="158"/>
      <c r="G15" s="158"/>
      <c r="H15" s="158"/>
      <c r="I15" s="32">
        <f>SUM(I16:I16)</f>
        <v>10000000</v>
      </c>
      <c r="K15" s="36"/>
    </row>
    <row r="16" spans="2:17" ht="32.25" customHeight="1" x14ac:dyDescent="0.2">
      <c r="B16" s="170" t="s">
        <v>443</v>
      </c>
      <c r="C16" s="170"/>
      <c r="D16" s="5" t="s">
        <v>91</v>
      </c>
      <c r="E16" s="5">
        <v>1</v>
      </c>
      <c r="F16" s="4">
        <v>10000000</v>
      </c>
      <c r="G16" s="5">
        <v>1</v>
      </c>
      <c r="H16" s="5" t="s">
        <v>72</v>
      </c>
      <c r="I16" s="6">
        <f>E16*F16*G16</f>
        <v>10000000</v>
      </c>
      <c r="K16" s="36"/>
      <c r="P16" s="2"/>
    </row>
    <row r="17" spans="2:11" ht="44.25" customHeight="1" x14ac:dyDescent="0.2">
      <c r="B17" s="147" t="s">
        <v>430</v>
      </c>
      <c r="C17" s="148"/>
      <c r="D17" s="148"/>
      <c r="E17" s="148"/>
      <c r="F17" s="148"/>
      <c r="G17" s="148"/>
      <c r="H17" s="148"/>
      <c r="I17" s="149"/>
    </row>
    <row r="18" spans="2:11" ht="5.25" customHeight="1" x14ac:dyDescent="0.2"/>
    <row r="19" spans="2:11" ht="15" customHeight="1" x14ac:dyDescent="0.2">
      <c r="B19" s="35"/>
      <c r="C19" s="35"/>
      <c r="E19" s="35"/>
      <c r="F19" s="26"/>
      <c r="G19" s="35"/>
      <c r="I19" s="36"/>
    </row>
    <row r="20" spans="2:11" ht="23.25" customHeight="1" x14ac:dyDescent="0.2">
      <c r="B20" s="35"/>
      <c r="C20" s="35"/>
      <c r="E20" s="35"/>
      <c r="F20" s="26"/>
      <c r="G20" s="35"/>
      <c r="I20" s="36"/>
    </row>
    <row r="21" spans="2:11" ht="23.25" customHeight="1" x14ac:dyDescent="0.2">
      <c r="B21" s="35"/>
      <c r="C21" s="35"/>
      <c r="E21" s="35"/>
      <c r="F21" s="26"/>
      <c r="G21" s="35"/>
      <c r="I21" s="36"/>
    </row>
    <row r="22" spans="2:11" ht="23.25" customHeight="1" x14ac:dyDescent="0.2">
      <c r="B22" s="35"/>
      <c r="C22" s="35"/>
      <c r="E22" s="35"/>
      <c r="F22" s="26"/>
      <c r="G22" s="35"/>
      <c r="I22" s="36"/>
    </row>
    <row r="23" spans="2:11" ht="23.25" customHeight="1" x14ac:dyDescent="0.2">
      <c r="B23" s="35"/>
      <c r="C23" s="35"/>
      <c r="E23" s="35"/>
      <c r="F23" s="26"/>
      <c r="G23" s="35"/>
      <c r="I23" s="36"/>
    </row>
    <row r="24" spans="2:11" ht="23.25" customHeight="1" x14ac:dyDescent="0.2">
      <c r="B24" s="35"/>
      <c r="C24" s="35"/>
      <c r="E24" s="35"/>
      <c r="F24" s="26"/>
      <c r="G24" s="35"/>
      <c r="I24" s="36"/>
    </row>
    <row r="25" spans="2:11" ht="23.25" customHeight="1" x14ac:dyDescent="0.2">
      <c r="B25" s="35"/>
      <c r="C25" s="35"/>
      <c r="E25" s="35"/>
      <c r="F25" s="26"/>
      <c r="G25" s="35"/>
      <c r="I25" s="36"/>
    </row>
    <row r="26" spans="2:11" ht="24.75" customHeight="1" x14ac:dyDescent="0.2"/>
    <row r="28" spans="2:11" x14ac:dyDescent="0.2">
      <c r="H28" s="11"/>
      <c r="K28" s="11"/>
    </row>
    <row r="29" spans="2:11" x14ac:dyDescent="0.2">
      <c r="H29" s="11"/>
      <c r="K29" s="11"/>
    </row>
    <row r="30" spans="2:11" x14ac:dyDescent="0.2">
      <c r="H30" s="11"/>
      <c r="K30" s="11"/>
    </row>
    <row r="31" spans="2:11" x14ac:dyDescent="0.2">
      <c r="H31" s="11"/>
      <c r="K31" s="11"/>
    </row>
    <row r="32" spans="2:11" x14ac:dyDescent="0.2">
      <c r="H32" s="11"/>
      <c r="K32" s="11"/>
    </row>
  </sheetData>
  <mergeCells count="10">
    <mergeCell ref="B13:I13"/>
    <mergeCell ref="B15:H15"/>
    <mergeCell ref="B16:C16"/>
    <mergeCell ref="B17:I17"/>
    <mergeCell ref="C4:I4"/>
    <mergeCell ref="C6:I6"/>
    <mergeCell ref="C8:F8"/>
    <mergeCell ref="B10:C10"/>
    <mergeCell ref="B11:H11"/>
    <mergeCell ref="B12:C12"/>
  </mergeCells>
  <pageMargins left="0.70866141732283472" right="0.70866141732283472" top="0.74803149606299213" bottom="0.74803149606299213" header="0.31496062992125984" footer="0.31496062992125984"/>
  <pageSetup scale="83" fitToHeight="0" orientation="portrait" r:id="rId1"/>
  <headerFooter>
    <oddFooter>&amp;R&amp;P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82D6B-EECE-4838-AE2D-BCB0FE2E9FAC}">
  <sheetPr>
    <pageSetUpPr fitToPage="1"/>
  </sheetPr>
  <dimension ref="A1:Q30"/>
  <sheetViews>
    <sheetView showGridLines="0" topLeftCell="B4" zoomScaleNormal="100" zoomScaleSheetLayoutView="55" workbookViewId="0">
      <selection activeCell="K10" sqref="K10"/>
    </sheetView>
  </sheetViews>
  <sheetFormatPr baseColWidth="10" defaultColWidth="11.5" defaultRowHeight="15" x14ac:dyDescent="0.2"/>
  <cols>
    <col min="1" max="1" width="5.6640625" style="1" hidden="1" customWidth="1"/>
    <col min="2" max="2" width="12.5" style="1" customWidth="1"/>
    <col min="3" max="3" width="20.5" style="1" customWidth="1"/>
    <col min="4" max="4" width="11.5" style="1" customWidth="1"/>
    <col min="5" max="5" width="10.33203125" style="1" bestFit="1" customWidth="1"/>
    <col min="6" max="6" width="13.1640625" style="2" bestFit="1" customWidth="1"/>
    <col min="7" max="7" width="11.5" style="1" customWidth="1"/>
    <col min="8" max="8" width="14.6640625" style="1" customWidth="1"/>
    <col min="9" max="9" width="14.1640625" style="1" customWidth="1"/>
    <col min="10" max="10" width="7.6640625" style="1" customWidth="1"/>
    <col min="11" max="12" width="13.1640625" style="1" bestFit="1" customWidth="1"/>
    <col min="13" max="15" width="11.5" style="1"/>
    <col min="16" max="16" width="13.1640625" style="1" bestFit="1" customWidth="1"/>
    <col min="17" max="17" width="12.5" style="1" bestFit="1" customWidth="1"/>
    <col min="18" max="16384" width="11.5" style="1"/>
  </cols>
  <sheetData>
    <row r="1" spans="2:17" ht="15" customHeight="1" x14ac:dyDescent="0.2"/>
    <row r="2" spans="2:17" ht="126.75" customHeight="1" x14ac:dyDescent="0.2"/>
    <row r="3" spans="2:17" ht="15" customHeight="1" x14ac:dyDescent="0.2">
      <c r="L3" s="57" t="s">
        <v>208</v>
      </c>
    </row>
    <row r="4" spans="2:17" ht="27" customHeight="1" x14ac:dyDescent="0.2">
      <c r="B4" s="28" t="s">
        <v>286</v>
      </c>
      <c r="C4" s="144" t="str">
        <f>CALENDARIZADO!C6</f>
        <v>Revocación de Mandato (Titular del Poder Ejecutivo) 2026</v>
      </c>
      <c r="D4" s="144"/>
      <c r="E4" s="144"/>
      <c r="F4" s="144"/>
      <c r="G4" s="144"/>
      <c r="H4" s="144"/>
      <c r="I4" s="144"/>
    </row>
    <row r="5" spans="2:17" ht="10" customHeight="1" x14ac:dyDescent="0.2">
      <c r="B5" s="30"/>
    </row>
    <row r="6" spans="2:17" ht="27" customHeight="1" x14ac:dyDescent="0.2">
      <c r="B6" s="28" t="s">
        <v>0</v>
      </c>
      <c r="C6" s="137" t="s">
        <v>62</v>
      </c>
      <c r="D6" s="137"/>
      <c r="E6" s="137"/>
      <c r="F6" s="137"/>
      <c r="G6" s="137"/>
      <c r="H6" s="137"/>
      <c r="I6" s="137"/>
      <c r="K6" s="36"/>
    </row>
    <row r="7" spans="2:17" ht="10" customHeight="1" x14ac:dyDescent="0.2">
      <c r="B7" s="30"/>
    </row>
    <row r="8" spans="2:17" ht="27" customHeight="1" x14ac:dyDescent="0.2">
      <c r="B8" s="28" t="s">
        <v>1</v>
      </c>
      <c r="C8" s="146" t="s">
        <v>150</v>
      </c>
      <c r="D8" s="146"/>
      <c r="E8" s="146"/>
      <c r="F8" s="146"/>
      <c r="H8" s="28" t="s">
        <v>2</v>
      </c>
      <c r="I8" s="27">
        <f>I11+I16</f>
        <v>2506229.7199999997</v>
      </c>
      <c r="K8" s="36"/>
      <c r="Q8" s="2"/>
    </row>
    <row r="9" spans="2:17" ht="10" customHeight="1" x14ac:dyDescent="0.2"/>
    <row r="10" spans="2:17" s="3" customFormat="1" ht="32" x14ac:dyDescent="0.2">
      <c r="B10" s="142" t="s">
        <v>8</v>
      </c>
      <c r="C10" s="143"/>
      <c r="D10" s="20" t="s">
        <v>3</v>
      </c>
      <c r="E10" s="20" t="s">
        <v>6</v>
      </c>
      <c r="F10" s="20" t="s">
        <v>5</v>
      </c>
      <c r="G10" s="20" t="s">
        <v>9</v>
      </c>
      <c r="H10" s="20" t="s">
        <v>4</v>
      </c>
      <c r="I10" s="20" t="s">
        <v>10</v>
      </c>
      <c r="Q10" s="43"/>
    </row>
    <row r="11" spans="2:17" s="3" customFormat="1" ht="24.75" customHeight="1" x14ac:dyDescent="0.2">
      <c r="B11" s="157" t="s">
        <v>304</v>
      </c>
      <c r="C11" s="158"/>
      <c r="D11" s="158"/>
      <c r="E11" s="158"/>
      <c r="F11" s="158"/>
      <c r="G11" s="158"/>
      <c r="H11" s="158"/>
      <c r="I11" s="32">
        <f>SUM(I12:I13)</f>
        <v>485076.72</v>
      </c>
      <c r="K11" s="43"/>
    </row>
    <row r="12" spans="2:17" ht="31.5" customHeight="1" x14ac:dyDescent="0.2">
      <c r="B12" s="159" t="s">
        <v>154</v>
      </c>
      <c r="C12" s="160"/>
      <c r="D12" s="5" t="s">
        <v>91</v>
      </c>
      <c r="E12" s="5">
        <v>2</v>
      </c>
      <c r="F12" s="4">
        <v>20211.53</v>
      </c>
      <c r="G12" s="5">
        <v>6</v>
      </c>
      <c r="H12" s="42" t="s">
        <v>85</v>
      </c>
      <c r="I12" s="6">
        <f>E12*F12*G12</f>
        <v>242538.36</v>
      </c>
      <c r="K12" s="2"/>
      <c r="L12" s="2"/>
      <c r="M12" s="2"/>
      <c r="N12" s="2"/>
    </row>
    <row r="13" spans="2:17" ht="59.25" customHeight="1" x14ac:dyDescent="0.2">
      <c r="B13" s="159" t="s">
        <v>431</v>
      </c>
      <c r="C13" s="160"/>
      <c r="D13" s="5" t="s">
        <v>91</v>
      </c>
      <c r="E13" s="5">
        <v>2</v>
      </c>
      <c r="F13" s="4">
        <v>20211.53</v>
      </c>
      <c r="G13" s="5">
        <v>6</v>
      </c>
      <c r="H13" s="42" t="s">
        <v>85</v>
      </c>
      <c r="I13" s="6">
        <f>E13*F13*G13</f>
        <v>242538.36</v>
      </c>
      <c r="K13" s="2"/>
      <c r="L13" s="2"/>
      <c r="M13" s="2"/>
      <c r="N13" s="2"/>
      <c r="O13" s="2"/>
      <c r="P13" s="2"/>
    </row>
    <row r="14" spans="2:17" ht="34.5" customHeight="1" x14ac:dyDescent="0.2">
      <c r="B14" s="147" t="s">
        <v>427</v>
      </c>
      <c r="C14" s="148"/>
      <c r="D14" s="148"/>
      <c r="E14" s="148"/>
      <c r="F14" s="148"/>
      <c r="G14" s="148"/>
      <c r="H14" s="148"/>
      <c r="I14" s="149"/>
      <c r="K14" s="36"/>
      <c r="L14" s="36"/>
      <c r="M14" s="36"/>
      <c r="N14" s="36"/>
      <c r="O14" s="36"/>
      <c r="P14" s="36"/>
    </row>
    <row r="15" spans="2:17" ht="5.25" customHeight="1" x14ac:dyDescent="0.2"/>
    <row r="16" spans="2:17" ht="21" customHeight="1" x14ac:dyDescent="0.2">
      <c r="B16" s="157" t="s">
        <v>389</v>
      </c>
      <c r="C16" s="158"/>
      <c r="D16" s="158"/>
      <c r="E16" s="158"/>
      <c r="F16" s="158"/>
      <c r="G16" s="158"/>
      <c r="H16" s="158"/>
      <c r="I16" s="32">
        <f>SUM(I17:I17)</f>
        <v>2021153</v>
      </c>
      <c r="K16" s="36"/>
      <c r="L16" s="36"/>
      <c r="M16" s="36"/>
    </row>
    <row r="17" spans="2:16" ht="32.25" customHeight="1" x14ac:dyDescent="0.2">
      <c r="B17" s="159" t="s">
        <v>210</v>
      </c>
      <c r="C17" s="160"/>
      <c r="D17" s="5" t="s">
        <v>91</v>
      </c>
      <c r="E17" s="5">
        <v>1</v>
      </c>
      <c r="F17" s="4">
        <v>1010576.5</v>
      </c>
      <c r="G17" s="5">
        <v>2</v>
      </c>
      <c r="H17" s="5" t="s">
        <v>192</v>
      </c>
      <c r="I17" s="6">
        <f>E17*F17*G17</f>
        <v>2021153</v>
      </c>
      <c r="K17" s="36"/>
      <c r="L17" s="36"/>
      <c r="P17" s="2"/>
    </row>
    <row r="18" spans="2:16" ht="44.25" customHeight="1" x14ac:dyDescent="0.2">
      <c r="B18" s="147" t="s">
        <v>384</v>
      </c>
      <c r="C18" s="148"/>
      <c r="D18" s="148"/>
      <c r="E18" s="148"/>
      <c r="F18" s="148"/>
      <c r="G18" s="148"/>
      <c r="H18" s="148"/>
      <c r="I18" s="149"/>
      <c r="L18" s="36"/>
    </row>
    <row r="19" spans="2:16" ht="5.25" customHeight="1" x14ac:dyDescent="0.2"/>
    <row r="20" spans="2:16" ht="15" customHeight="1" x14ac:dyDescent="0.2">
      <c r="B20" s="35"/>
      <c r="C20" s="35"/>
      <c r="E20" s="35"/>
      <c r="F20" s="26"/>
      <c r="G20" s="35"/>
      <c r="I20" s="36"/>
    </row>
    <row r="21" spans="2:16" ht="23.25" customHeight="1" x14ac:dyDescent="0.2">
      <c r="B21" s="35"/>
      <c r="C21" s="35"/>
      <c r="E21" s="35"/>
      <c r="F21" s="26"/>
      <c r="G21" s="35"/>
      <c r="I21" s="36"/>
    </row>
    <row r="22" spans="2:16" ht="23.25" customHeight="1" x14ac:dyDescent="0.2">
      <c r="B22" s="35"/>
      <c r="C22" s="35"/>
      <c r="E22" s="35"/>
      <c r="F22" s="26"/>
      <c r="G22" s="35"/>
      <c r="I22" s="36"/>
    </row>
    <row r="23" spans="2:16" ht="23.25" customHeight="1" x14ac:dyDescent="0.2">
      <c r="B23" s="35"/>
      <c r="C23" s="35"/>
      <c r="E23" s="35"/>
      <c r="F23" s="26"/>
      <c r="G23" s="35"/>
      <c r="I23" s="36"/>
    </row>
    <row r="24" spans="2:16" ht="24.75" customHeight="1" x14ac:dyDescent="0.2"/>
    <row r="26" spans="2:16" x14ac:dyDescent="0.2">
      <c r="H26" s="11"/>
      <c r="K26" s="11"/>
    </row>
    <row r="27" spans="2:16" x14ac:dyDescent="0.2">
      <c r="H27" s="11"/>
      <c r="K27" s="11"/>
    </row>
    <row r="28" spans="2:16" x14ac:dyDescent="0.2">
      <c r="H28" s="11"/>
      <c r="K28" s="11"/>
    </row>
    <row r="29" spans="2:16" x14ac:dyDescent="0.2">
      <c r="H29" s="11"/>
      <c r="K29" s="11"/>
    </row>
    <row r="30" spans="2:16" x14ac:dyDescent="0.2">
      <c r="H30" s="11"/>
      <c r="K30" s="11"/>
    </row>
  </sheetData>
  <mergeCells count="11">
    <mergeCell ref="B12:C12"/>
    <mergeCell ref="C4:I4"/>
    <mergeCell ref="C6:I6"/>
    <mergeCell ref="C8:F8"/>
    <mergeCell ref="B10:C10"/>
    <mergeCell ref="B11:H11"/>
    <mergeCell ref="B13:C13"/>
    <mergeCell ref="B14:I14"/>
    <mergeCell ref="B16:H16"/>
    <mergeCell ref="B17:C17"/>
    <mergeCell ref="B18:I18"/>
  </mergeCells>
  <hyperlinks>
    <hyperlink ref="L3" location="CALENDARIZADO!A1" display="cal" xr:uid="{8ED8B101-F544-4205-8ACC-66AE4B34B673}"/>
  </hyperlinks>
  <pageMargins left="0.70866141732283472" right="0.70866141732283472" top="0.74803149606299213" bottom="0.74803149606299213" header="0.31496062992125984" footer="0.31496062992125984"/>
  <pageSetup scale="83" fitToHeight="0" orientation="portrait" r:id="rId1"/>
  <headerFooter>
    <oddFooter>&amp;R&amp;P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79D9A-C4CC-4ACA-88E6-CF12E841E3FC}">
  <sheetPr>
    <pageSetUpPr fitToPage="1"/>
  </sheetPr>
  <dimension ref="B1:L31"/>
  <sheetViews>
    <sheetView showGridLines="0" zoomScaleNormal="100" zoomScaleSheetLayoutView="85" workbookViewId="0">
      <selection activeCell="I8" sqref="I8"/>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c r="K6" s="57"/>
    </row>
    <row r="7" spans="2:12" ht="10" customHeight="1" x14ac:dyDescent="0.2">
      <c r="B7" s="30"/>
    </row>
    <row r="8" spans="2:12" ht="27" customHeight="1" x14ac:dyDescent="0.2">
      <c r="B8" s="28" t="s">
        <v>1</v>
      </c>
      <c r="C8" s="162" t="s">
        <v>75</v>
      </c>
      <c r="D8" s="162"/>
      <c r="E8" s="162"/>
      <c r="F8" s="162"/>
      <c r="H8" s="28" t="s">
        <v>2</v>
      </c>
      <c r="I8" s="31">
        <f>I11</f>
        <v>3296000</v>
      </c>
      <c r="K8" s="36"/>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52.5" customHeight="1" x14ac:dyDescent="0.2">
      <c r="B11" s="157" t="s">
        <v>494</v>
      </c>
      <c r="C11" s="158"/>
      <c r="D11" s="158"/>
      <c r="E11" s="158"/>
      <c r="F11" s="158"/>
      <c r="G11" s="158"/>
      <c r="H11" s="158"/>
      <c r="I11" s="23">
        <f>SUM(I12:I13)</f>
        <v>3296000</v>
      </c>
      <c r="K11" s="43"/>
    </row>
    <row r="12" spans="2:12" ht="96" customHeight="1" x14ac:dyDescent="0.2">
      <c r="B12" s="151" t="s">
        <v>414</v>
      </c>
      <c r="C12" s="152" t="s">
        <v>83</v>
      </c>
      <c r="D12" s="5" t="s">
        <v>84</v>
      </c>
      <c r="E12" s="5">
        <v>160</v>
      </c>
      <c r="F12" s="4">
        <v>3800</v>
      </c>
      <c r="G12" s="5">
        <v>2</v>
      </c>
      <c r="H12" s="42" t="s">
        <v>192</v>
      </c>
      <c r="I12" s="4">
        <f>E12*F12*G12</f>
        <v>1216000</v>
      </c>
      <c r="K12" s="2"/>
    </row>
    <row r="13" spans="2:12" ht="87.75" customHeight="1" x14ac:dyDescent="0.2">
      <c r="B13" s="151" t="s">
        <v>415</v>
      </c>
      <c r="C13" s="152"/>
      <c r="D13" s="5" t="s">
        <v>84</v>
      </c>
      <c r="E13" s="5">
        <v>160</v>
      </c>
      <c r="F13" s="4">
        <v>6500</v>
      </c>
      <c r="G13" s="5">
        <v>2</v>
      </c>
      <c r="H13" s="42" t="s">
        <v>192</v>
      </c>
      <c r="I13" s="4">
        <f>E13*F13*G13</f>
        <v>2080000</v>
      </c>
    </row>
    <row r="14" spans="2:12" ht="42.75" customHeight="1" x14ac:dyDescent="0.2">
      <c r="B14" s="147" t="s">
        <v>428</v>
      </c>
      <c r="C14" s="148"/>
      <c r="D14" s="148"/>
      <c r="E14" s="148"/>
      <c r="F14" s="148"/>
      <c r="G14" s="148"/>
      <c r="H14" s="148"/>
      <c r="I14" s="149"/>
    </row>
    <row r="15" spans="2:12" ht="5.25" customHeight="1" x14ac:dyDescent="0.2"/>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sheetData>
  <mergeCells count="8">
    <mergeCell ref="B13:C13"/>
    <mergeCell ref="B14:I14"/>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98B0-CF1B-44CD-88A4-FB15540C656D}">
  <sheetPr>
    <pageSetUpPr fitToPage="1"/>
  </sheetPr>
  <dimension ref="B1:L36"/>
  <sheetViews>
    <sheetView showGridLines="0" topLeftCell="A4" zoomScaleNormal="100" zoomScaleSheetLayoutView="85" workbookViewId="0">
      <selection activeCell="F13" sqref="F13"/>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c r="L6" s="57" t="s">
        <v>208</v>
      </c>
    </row>
    <row r="7" spans="2:12" ht="10" customHeight="1" x14ac:dyDescent="0.2">
      <c r="B7" s="30"/>
    </row>
    <row r="8" spans="2:12" ht="27" customHeight="1" x14ac:dyDescent="0.2">
      <c r="B8" s="28" t="s">
        <v>1</v>
      </c>
      <c r="C8" s="162" t="s">
        <v>151</v>
      </c>
      <c r="D8" s="162"/>
      <c r="E8" s="162"/>
      <c r="F8" s="162"/>
      <c r="H8" s="28" t="s">
        <v>2</v>
      </c>
      <c r="I8" s="31">
        <f>I11</f>
        <v>1010000</v>
      </c>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42" customHeight="1" x14ac:dyDescent="0.2">
      <c r="B11" s="157" t="s">
        <v>408</v>
      </c>
      <c r="C11" s="158"/>
      <c r="D11" s="158"/>
      <c r="E11" s="158"/>
      <c r="F11" s="158"/>
      <c r="G11" s="158"/>
      <c r="H11" s="158"/>
      <c r="I11" s="23">
        <f>SUM(I12:I13)</f>
        <v>1010000</v>
      </c>
    </row>
    <row r="12" spans="2:12" ht="53.25" customHeight="1" x14ac:dyDescent="0.2">
      <c r="B12" s="159" t="s">
        <v>375</v>
      </c>
      <c r="C12" s="160"/>
      <c r="D12" s="5" t="s">
        <v>91</v>
      </c>
      <c r="E12" s="5">
        <v>3</v>
      </c>
      <c r="F12" s="4">
        <v>45000</v>
      </c>
      <c r="G12" s="5">
        <v>1</v>
      </c>
      <c r="H12" s="42" t="s">
        <v>72</v>
      </c>
      <c r="I12" s="4">
        <f>E12*F12*G12</f>
        <v>135000</v>
      </c>
      <c r="K12" s="2"/>
    </row>
    <row r="13" spans="2:12" ht="65.25" customHeight="1" x14ac:dyDescent="0.2">
      <c r="B13" s="159" t="s">
        <v>432</v>
      </c>
      <c r="C13" s="160"/>
      <c r="D13" s="5" t="s">
        <v>91</v>
      </c>
      <c r="E13" s="5">
        <v>25</v>
      </c>
      <c r="F13" s="4">
        <v>35000</v>
      </c>
      <c r="G13" s="5">
        <v>1</v>
      </c>
      <c r="H13" s="42" t="s">
        <v>72</v>
      </c>
      <c r="I13" s="4">
        <f>E13*F13*G13</f>
        <v>875000</v>
      </c>
      <c r="K13" s="2"/>
    </row>
    <row r="14" spans="2:12" ht="52.5" customHeight="1" x14ac:dyDescent="0.2">
      <c r="B14" s="147" t="s">
        <v>433</v>
      </c>
      <c r="C14" s="148"/>
      <c r="D14" s="148"/>
      <c r="E14" s="148"/>
      <c r="F14" s="148"/>
      <c r="G14" s="148"/>
      <c r="H14" s="148"/>
      <c r="I14" s="149"/>
    </row>
    <row r="15" spans="2:12" ht="5.25" customHeight="1" x14ac:dyDescent="0.2"/>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sheetData>
  <mergeCells count="8">
    <mergeCell ref="B14:I14"/>
    <mergeCell ref="B13:C13"/>
    <mergeCell ref="C4:I4"/>
    <mergeCell ref="C6:I6"/>
    <mergeCell ref="C8:F8"/>
    <mergeCell ref="B10:C10"/>
    <mergeCell ref="B11:H11"/>
    <mergeCell ref="B12:C12"/>
  </mergeCells>
  <hyperlinks>
    <hyperlink ref="L6" location="CALENDARIZADO!A1" display="cal" xr:uid="{A5F6185F-605D-4484-BD7F-191B1B9D4ABE}"/>
  </hyperlink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2693A-0FB1-4E48-A6D5-C987EE0409E5}">
  <sheetPr>
    <pageSetUpPr fitToPage="1"/>
  </sheetPr>
  <dimension ref="B1:P33"/>
  <sheetViews>
    <sheetView showGridLines="0" topLeftCell="A4" zoomScaleNormal="100" zoomScaleSheetLayoutView="85" workbookViewId="0">
      <selection activeCell="F13" sqref="F13"/>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6" ht="15" customHeight="1" x14ac:dyDescent="0.2"/>
    <row r="2" spans="2:16" ht="126.75" customHeight="1" x14ac:dyDescent="0.2"/>
    <row r="3" spans="2:16" ht="15" customHeight="1" x14ac:dyDescent="0.2"/>
    <row r="4" spans="2:16" ht="36.75" customHeight="1" x14ac:dyDescent="0.2">
      <c r="B4" s="28" t="s">
        <v>286</v>
      </c>
      <c r="C4" s="163" t="str">
        <f>CALENDARIZADO!C6</f>
        <v>Revocación de Mandato (Titular del Poder Ejecutivo) 2026</v>
      </c>
      <c r="D4" s="163"/>
      <c r="E4" s="163"/>
      <c r="F4" s="163"/>
      <c r="G4" s="163"/>
      <c r="H4" s="163"/>
      <c r="I4" s="163"/>
      <c r="M4" s="2"/>
      <c r="O4" s="36"/>
    </row>
    <row r="5" spans="2:16" ht="10" customHeight="1" x14ac:dyDescent="0.2">
      <c r="B5" s="30"/>
      <c r="M5" s="2"/>
    </row>
    <row r="6" spans="2:16" ht="27" customHeight="1" x14ac:dyDescent="0.2">
      <c r="B6" s="28" t="s">
        <v>0</v>
      </c>
      <c r="C6" s="137" t="s">
        <v>62</v>
      </c>
      <c r="D6" s="137"/>
      <c r="E6" s="137"/>
      <c r="F6" s="137"/>
      <c r="G6" s="137"/>
      <c r="H6" s="137"/>
      <c r="I6" s="137"/>
    </row>
    <row r="7" spans="2:16" ht="10" customHeight="1" x14ac:dyDescent="0.2">
      <c r="B7" s="30"/>
    </row>
    <row r="8" spans="2:16" ht="27" customHeight="1" x14ac:dyDescent="0.2">
      <c r="B8" s="28" t="s">
        <v>1</v>
      </c>
      <c r="C8" s="162" t="s">
        <v>152</v>
      </c>
      <c r="D8" s="162"/>
      <c r="E8" s="162"/>
      <c r="F8" s="162"/>
      <c r="H8" s="28" t="s">
        <v>2</v>
      </c>
      <c r="I8" s="31">
        <f>I11</f>
        <v>785000</v>
      </c>
      <c r="L8" s="57"/>
      <c r="M8" s="108"/>
      <c r="P8" s="36"/>
    </row>
    <row r="9" spans="2:16" ht="10" customHeight="1" x14ac:dyDescent="0.2"/>
    <row r="10" spans="2:16" s="3" customFormat="1" ht="42.75" customHeight="1" x14ac:dyDescent="0.2">
      <c r="B10" s="142" t="s">
        <v>8</v>
      </c>
      <c r="C10" s="143"/>
      <c r="D10" s="20" t="s">
        <v>3</v>
      </c>
      <c r="E10" s="20" t="s">
        <v>6</v>
      </c>
      <c r="F10" s="20" t="s">
        <v>5</v>
      </c>
      <c r="G10" s="20" t="s">
        <v>9</v>
      </c>
      <c r="H10" s="20" t="s">
        <v>4</v>
      </c>
      <c r="I10" s="21" t="s">
        <v>2</v>
      </c>
      <c r="J10" s="12"/>
    </row>
    <row r="11" spans="2:16" s="3" customFormat="1" ht="41.25" customHeight="1" x14ac:dyDescent="0.2">
      <c r="B11" s="157" t="s">
        <v>305</v>
      </c>
      <c r="C11" s="158"/>
      <c r="D11" s="158"/>
      <c r="E11" s="158"/>
      <c r="F11" s="158"/>
      <c r="G11" s="158"/>
      <c r="H11" s="158"/>
      <c r="I11" s="23">
        <f>SUM(I12:I14)</f>
        <v>785000</v>
      </c>
    </row>
    <row r="12" spans="2:16" ht="57.75" customHeight="1" x14ac:dyDescent="0.2">
      <c r="B12" s="151" t="s">
        <v>211</v>
      </c>
      <c r="C12" s="152"/>
      <c r="D12" s="5" t="s">
        <v>91</v>
      </c>
      <c r="E12" s="5">
        <v>25</v>
      </c>
      <c r="F12" s="4">
        <v>15000</v>
      </c>
      <c r="G12" s="5">
        <v>1</v>
      </c>
      <c r="H12" s="42" t="s">
        <v>72</v>
      </c>
      <c r="I12" s="4">
        <f>E12*F12*G12</f>
        <v>375000</v>
      </c>
      <c r="K12" s="2"/>
    </row>
    <row r="13" spans="2:16" ht="57.75" customHeight="1" x14ac:dyDescent="0.2">
      <c r="B13" s="151" t="s">
        <v>257</v>
      </c>
      <c r="C13" s="152"/>
      <c r="D13" s="5" t="s">
        <v>91</v>
      </c>
      <c r="E13" s="5">
        <v>25</v>
      </c>
      <c r="F13" s="4">
        <v>15000</v>
      </c>
      <c r="G13" s="5">
        <v>1</v>
      </c>
      <c r="H13" s="42" t="s">
        <v>138</v>
      </c>
      <c r="I13" s="4">
        <f>E13*F13*G13</f>
        <v>375000</v>
      </c>
      <c r="K13" s="2"/>
    </row>
    <row r="14" spans="2:16" ht="57.75" customHeight="1" x14ac:dyDescent="0.2">
      <c r="B14" s="151" t="s">
        <v>212</v>
      </c>
      <c r="C14" s="152"/>
      <c r="D14" s="5" t="s">
        <v>91</v>
      </c>
      <c r="E14" s="5">
        <v>1</v>
      </c>
      <c r="F14" s="4">
        <v>35000</v>
      </c>
      <c r="G14" s="5">
        <v>1</v>
      </c>
      <c r="H14" s="42" t="s">
        <v>138</v>
      </c>
      <c r="I14" s="4">
        <f>E14*F14*G14</f>
        <v>35000</v>
      </c>
      <c r="K14" s="2"/>
    </row>
    <row r="15" spans="2:16" ht="57.75" customHeight="1" x14ac:dyDescent="0.2">
      <c r="B15" s="147" t="s">
        <v>434</v>
      </c>
      <c r="C15" s="148"/>
      <c r="D15" s="148"/>
      <c r="E15" s="148"/>
      <c r="F15" s="148"/>
      <c r="G15" s="148"/>
      <c r="H15" s="148"/>
      <c r="I15" s="149"/>
    </row>
    <row r="16" spans="2:16" ht="5.25" customHeight="1" x14ac:dyDescent="0.2"/>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sheetData>
  <mergeCells count="9">
    <mergeCell ref="B15:I15"/>
    <mergeCell ref="B13:C13"/>
    <mergeCell ref="B14:C14"/>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C655B-6623-45B1-A8E7-EB63750942EB}">
  <sheetPr>
    <pageSetUpPr fitToPage="1"/>
  </sheetPr>
  <dimension ref="B1:L39"/>
  <sheetViews>
    <sheetView showGridLines="0" topLeftCell="A4" zoomScaleNormal="100" zoomScaleSheetLayoutView="85" workbookViewId="0">
      <selection activeCell="E12" sqref="E12"/>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c r="L6" s="57"/>
    </row>
    <row r="7" spans="2:12" ht="10" customHeight="1" x14ac:dyDescent="0.2">
      <c r="B7" s="30"/>
    </row>
    <row r="8" spans="2:12" ht="27" customHeight="1" x14ac:dyDescent="0.2">
      <c r="B8" s="28" t="s">
        <v>1</v>
      </c>
      <c r="C8" s="162" t="s">
        <v>348</v>
      </c>
      <c r="D8" s="162"/>
      <c r="E8" s="162"/>
      <c r="F8" s="162"/>
      <c r="H8" s="28" t="s">
        <v>2</v>
      </c>
      <c r="I8" s="31">
        <f>I11</f>
        <v>132000</v>
      </c>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49.5" customHeight="1" x14ac:dyDescent="0.2">
      <c r="B11" s="157" t="s">
        <v>360</v>
      </c>
      <c r="C11" s="158"/>
      <c r="D11" s="158"/>
      <c r="E11" s="158"/>
      <c r="F11" s="158"/>
      <c r="G11" s="158"/>
      <c r="H11" s="158"/>
      <c r="I11" s="23">
        <f>SUM(I12:I12)</f>
        <v>132000</v>
      </c>
    </row>
    <row r="12" spans="2:12" ht="54" customHeight="1" x14ac:dyDescent="0.2">
      <c r="B12" s="151" t="s">
        <v>349</v>
      </c>
      <c r="C12" s="152"/>
      <c r="D12" s="5" t="s">
        <v>91</v>
      </c>
      <c r="E12" s="5">
        <v>2</v>
      </c>
      <c r="F12" s="4">
        <v>11000</v>
      </c>
      <c r="G12" s="5">
        <v>6</v>
      </c>
      <c r="H12" s="42" t="s">
        <v>190</v>
      </c>
      <c r="I12" s="4">
        <f>E12*F12*G12</f>
        <v>132000</v>
      </c>
      <c r="K12" s="2"/>
    </row>
    <row r="13" spans="2:12" ht="52.5" customHeight="1" x14ac:dyDescent="0.2">
      <c r="B13" s="147" t="s">
        <v>435</v>
      </c>
      <c r="C13" s="148"/>
      <c r="D13" s="148"/>
      <c r="E13" s="148"/>
      <c r="F13" s="148"/>
      <c r="G13" s="148"/>
      <c r="H13" s="148"/>
      <c r="I13" s="149"/>
    </row>
    <row r="14" spans="2:12" ht="5.25" customHeight="1" x14ac:dyDescent="0.2"/>
    <row r="15" spans="2:12" x14ac:dyDescent="0.2">
      <c r="H15" s="11"/>
      <c r="I15" s="1"/>
      <c r="L15" s="11"/>
    </row>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sheetData>
  <mergeCells count="7">
    <mergeCell ref="B13:I13"/>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12C4-F6F6-4864-961F-05F41DF88A93}">
  <sheetPr>
    <pageSetUpPr fitToPage="1"/>
  </sheetPr>
  <dimension ref="B1:L40"/>
  <sheetViews>
    <sheetView showGridLines="0" topLeftCell="A4" zoomScaleNormal="100" zoomScaleSheetLayoutView="85" workbookViewId="0">
      <selection activeCell="B13" sqref="B13:I13"/>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c r="L6" s="57"/>
    </row>
    <row r="7" spans="2:12" ht="10" customHeight="1" x14ac:dyDescent="0.2">
      <c r="B7" s="30"/>
    </row>
    <row r="8" spans="2:12" ht="27" customHeight="1" x14ac:dyDescent="0.2">
      <c r="B8" s="28" t="s">
        <v>1</v>
      </c>
      <c r="C8" s="162" t="s">
        <v>93</v>
      </c>
      <c r="D8" s="162"/>
      <c r="E8" s="162"/>
      <c r="F8" s="162"/>
      <c r="H8" s="28" t="s">
        <v>2</v>
      </c>
      <c r="I8" s="31">
        <f>I11</f>
        <v>2025000</v>
      </c>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49.5" customHeight="1" x14ac:dyDescent="0.2">
      <c r="B11" s="157" t="s">
        <v>503</v>
      </c>
      <c r="C11" s="158"/>
      <c r="D11" s="158"/>
      <c r="E11" s="158"/>
      <c r="F11" s="158"/>
      <c r="G11" s="158"/>
      <c r="H11" s="158"/>
      <c r="I11" s="23">
        <f>SUM(I12:I12)</f>
        <v>2025000</v>
      </c>
    </row>
    <row r="12" spans="2:12" ht="35.25" customHeight="1" x14ac:dyDescent="0.2">
      <c r="B12" s="140" t="s">
        <v>92</v>
      </c>
      <c r="C12" s="141"/>
      <c r="D12" s="5" t="s">
        <v>91</v>
      </c>
      <c r="E12" s="5">
        <v>45</v>
      </c>
      <c r="F12" s="4">
        <v>90000</v>
      </c>
      <c r="G12" s="5">
        <v>0.5</v>
      </c>
      <c r="H12" s="42" t="s">
        <v>72</v>
      </c>
      <c r="I12" s="4">
        <f>E12*F12*G12</f>
        <v>2025000</v>
      </c>
      <c r="K12" s="2"/>
    </row>
    <row r="13" spans="2:12" ht="52.5" customHeight="1" x14ac:dyDescent="0.2">
      <c r="B13" s="147" t="s">
        <v>376</v>
      </c>
      <c r="C13" s="148"/>
      <c r="D13" s="148"/>
      <c r="E13" s="148"/>
      <c r="F13" s="148"/>
      <c r="G13" s="148"/>
      <c r="H13" s="148"/>
      <c r="I13" s="149"/>
    </row>
    <row r="14" spans="2:12" ht="5.25" customHeight="1" x14ac:dyDescent="0.2"/>
    <row r="15" spans="2:12" x14ac:dyDescent="0.2">
      <c r="H15" s="11"/>
      <c r="I15" s="1"/>
      <c r="L15" s="11"/>
    </row>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sheetData>
  <mergeCells count="7">
    <mergeCell ref="B13:I13"/>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F3A70-8E50-4C45-9824-381CC52E249C}">
  <sheetPr>
    <pageSetUpPr fitToPage="1"/>
  </sheetPr>
  <dimension ref="B1:L35"/>
  <sheetViews>
    <sheetView showGridLines="0" topLeftCell="A3" zoomScaleNormal="100" zoomScaleSheetLayoutView="85" workbookViewId="0">
      <selection activeCell="K11" sqref="K11"/>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row>
    <row r="7" spans="2:12" ht="10" customHeight="1" x14ac:dyDescent="0.2">
      <c r="B7" s="30"/>
      <c r="L7" s="57"/>
    </row>
    <row r="8" spans="2:12" ht="27" customHeight="1" x14ac:dyDescent="0.2">
      <c r="B8" s="28" t="s">
        <v>1</v>
      </c>
      <c r="C8" s="162" t="s">
        <v>76</v>
      </c>
      <c r="D8" s="162"/>
      <c r="E8" s="162"/>
      <c r="F8" s="162"/>
      <c r="H8" s="28" t="s">
        <v>2</v>
      </c>
      <c r="I8" s="31">
        <f>I11</f>
        <v>750000</v>
      </c>
      <c r="J8" s="36"/>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42" customHeight="1" x14ac:dyDescent="0.2">
      <c r="B11" s="157" t="s">
        <v>306</v>
      </c>
      <c r="C11" s="158"/>
      <c r="D11" s="158"/>
      <c r="E11" s="158"/>
      <c r="F11" s="158"/>
      <c r="G11" s="158"/>
      <c r="H11" s="158"/>
      <c r="I11" s="23">
        <f>SUM(I12:I13)</f>
        <v>750000</v>
      </c>
    </row>
    <row r="12" spans="2:12" ht="49.5" customHeight="1" x14ac:dyDescent="0.2">
      <c r="B12" s="151" t="s">
        <v>94</v>
      </c>
      <c r="C12" s="152"/>
      <c r="D12" s="5" t="s">
        <v>91</v>
      </c>
      <c r="E12" s="5">
        <v>6</v>
      </c>
      <c r="F12" s="4">
        <v>100000</v>
      </c>
      <c r="G12" s="5">
        <v>1</v>
      </c>
      <c r="H12" s="42" t="s">
        <v>72</v>
      </c>
      <c r="I12" s="4">
        <f>E12*F12*G12</f>
        <v>600000</v>
      </c>
      <c r="K12" s="2"/>
    </row>
    <row r="13" spans="2:12" ht="53.25" customHeight="1" x14ac:dyDescent="0.2">
      <c r="B13" s="151" t="s">
        <v>504</v>
      </c>
      <c r="C13" s="152"/>
      <c r="D13" s="5" t="s">
        <v>91</v>
      </c>
      <c r="E13" s="5">
        <v>6</v>
      </c>
      <c r="F13" s="4">
        <v>25000</v>
      </c>
      <c r="G13" s="5">
        <v>1</v>
      </c>
      <c r="H13" s="42" t="s">
        <v>72</v>
      </c>
      <c r="I13" s="4">
        <f>E13*F13*G13</f>
        <v>150000</v>
      </c>
      <c r="K13" s="2"/>
    </row>
    <row r="14" spans="2:12" ht="80.25" customHeight="1" x14ac:dyDescent="0.2">
      <c r="B14" s="147" t="s">
        <v>377</v>
      </c>
      <c r="C14" s="148"/>
      <c r="D14" s="148"/>
      <c r="E14" s="148"/>
      <c r="F14" s="148"/>
      <c r="G14" s="148"/>
      <c r="H14" s="148"/>
      <c r="I14" s="149"/>
    </row>
    <row r="15" spans="2:12" ht="5.25" customHeight="1" x14ac:dyDescent="0.2"/>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sheetData>
  <mergeCells count="8">
    <mergeCell ref="B14:I14"/>
    <mergeCell ref="B13:C13"/>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3BA63-03AD-494D-ACAC-0E61B3DE0149}">
  <sheetPr>
    <pageSetUpPr fitToPage="1"/>
  </sheetPr>
  <dimension ref="B1:S39"/>
  <sheetViews>
    <sheetView showGridLines="0" topLeftCell="A5" zoomScale="115" zoomScaleNormal="115" zoomScaleSheetLayoutView="85" workbookViewId="0">
      <selection activeCell="I12" sqref="I12"/>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7.6640625" style="2" customWidth="1"/>
    <col min="7" max="7" width="11.5" style="1" customWidth="1"/>
    <col min="8" max="8" width="15.33203125" style="1" customWidth="1"/>
    <col min="9" max="9" width="17.83203125" style="2" customWidth="1"/>
    <col min="10" max="10" width="7.6640625" style="1" customWidth="1"/>
    <col min="11" max="16384" width="11.5" style="1"/>
  </cols>
  <sheetData>
    <row r="1" spans="2:11" ht="15" customHeight="1" x14ac:dyDescent="0.2"/>
    <row r="2" spans="2:11" ht="126.75" customHeight="1" x14ac:dyDescent="0.2"/>
    <row r="3" spans="2:11" ht="15" customHeight="1" x14ac:dyDescent="0.2"/>
    <row r="4" spans="2:11" ht="36.75" customHeight="1" x14ac:dyDescent="0.2">
      <c r="B4" s="28" t="s">
        <v>286</v>
      </c>
      <c r="C4" s="163" t="str">
        <f>CALENDARIZADO!C6</f>
        <v>Revocación de Mandato (Titular del Poder Ejecutivo) 2026</v>
      </c>
      <c r="D4" s="163"/>
      <c r="E4" s="163"/>
      <c r="F4" s="163"/>
      <c r="G4" s="163"/>
      <c r="H4" s="163"/>
      <c r="I4" s="163"/>
    </row>
    <row r="5" spans="2:11" ht="10" customHeight="1" x14ac:dyDescent="0.2">
      <c r="B5" s="30"/>
    </row>
    <row r="6" spans="2:11" ht="27" customHeight="1" x14ac:dyDescent="0.2">
      <c r="B6" s="28" t="s">
        <v>0</v>
      </c>
      <c r="C6" s="137" t="s">
        <v>62</v>
      </c>
      <c r="D6" s="137"/>
      <c r="E6" s="137"/>
      <c r="F6" s="137"/>
      <c r="G6" s="137"/>
      <c r="H6" s="137"/>
      <c r="I6" s="137"/>
      <c r="K6" s="57" t="s">
        <v>208</v>
      </c>
    </row>
    <row r="7" spans="2:11" ht="10" customHeight="1" x14ac:dyDescent="0.2">
      <c r="B7" s="30"/>
    </row>
    <row r="8" spans="2:11" ht="27" customHeight="1" x14ac:dyDescent="0.2">
      <c r="B8" s="28" t="s">
        <v>1</v>
      </c>
      <c r="C8" s="162" t="s">
        <v>96</v>
      </c>
      <c r="D8" s="162"/>
      <c r="E8" s="162"/>
      <c r="F8" s="162"/>
      <c r="H8" s="28" t="s">
        <v>2</v>
      </c>
      <c r="I8" s="31">
        <f>I11</f>
        <v>5000000</v>
      </c>
    </row>
    <row r="9" spans="2:11" ht="10" customHeight="1" x14ac:dyDescent="0.2"/>
    <row r="10" spans="2:11" s="3" customFormat="1" ht="42.75" customHeight="1" x14ac:dyDescent="0.2">
      <c r="B10" s="142" t="s">
        <v>8</v>
      </c>
      <c r="C10" s="143"/>
      <c r="D10" s="20" t="s">
        <v>3</v>
      </c>
      <c r="E10" s="20" t="s">
        <v>6</v>
      </c>
      <c r="F10" s="20" t="s">
        <v>5</v>
      </c>
      <c r="G10" s="20" t="s">
        <v>9</v>
      </c>
      <c r="H10" s="20" t="s">
        <v>4</v>
      </c>
      <c r="I10" s="21" t="s">
        <v>2</v>
      </c>
      <c r="J10" s="12"/>
    </row>
    <row r="11" spans="2:11" ht="34.5" customHeight="1" x14ac:dyDescent="0.2">
      <c r="B11" s="157" t="s">
        <v>390</v>
      </c>
      <c r="C11" s="158"/>
      <c r="D11" s="158"/>
      <c r="E11" s="158"/>
      <c r="F11" s="158"/>
      <c r="G11" s="158"/>
      <c r="H11" s="161"/>
      <c r="I11" s="22">
        <f>SUM(I12:I12)</f>
        <v>5000000</v>
      </c>
      <c r="K11" s="2"/>
    </row>
    <row r="12" spans="2:11" ht="54" customHeight="1" x14ac:dyDescent="0.2">
      <c r="B12" s="159" t="s">
        <v>495</v>
      </c>
      <c r="C12" s="160"/>
      <c r="D12" s="5" t="s">
        <v>95</v>
      </c>
      <c r="E12" s="5">
        <v>1</v>
      </c>
      <c r="F12" s="4">
        <v>5000000</v>
      </c>
      <c r="G12" s="5">
        <v>1</v>
      </c>
      <c r="H12" s="42" t="s">
        <v>72</v>
      </c>
      <c r="I12" s="4">
        <f>E12*F12*G12</f>
        <v>5000000</v>
      </c>
      <c r="K12" s="2"/>
    </row>
    <row r="13" spans="2:11" ht="73.5" customHeight="1" x14ac:dyDescent="0.2">
      <c r="B13" s="147" t="s">
        <v>391</v>
      </c>
      <c r="C13" s="148"/>
      <c r="D13" s="148"/>
      <c r="E13" s="148"/>
      <c r="F13" s="148"/>
      <c r="G13" s="148"/>
      <c r="H13" s="148"/>
      <c r="I13" s="149"/>
      <c r="K13" s="2"/>
    </row>
    <row r="14" spans="2:11" ht="24" customHeight="1" x14ac:dyDescent="0.2">
      <c r="K14" s="2"/>
    </row>
    <row r="15" spans="2:11" ht="24" customHeight="1" x14ac:dyDescent="0.2">
      <c r="K15" s="2"/>
    </row>
    <row r="16" spans="2:11" ht="24" customHeight="1" x14ac:dyDescent="0.2">
      <c r="K16" s="2"/>
    </row>
    <row r="17" spans="8:19" ht="24" customHeight="1" x14ac:dyDescent="0.2">
      <c r="K17" s="2"/>
    </row>
    <row r="18" spans="8:19" ht="24" customHeight="1" x14ac:dyDescent="0.2">
      <c r="K18" s="2"/>
    </row>
    <row r="19" spans="8:19" ht="24" customHeight="1" x14ac:dyDescent="0.2">
      <c r="K19" s="2"/>
    </row>
    <row r="20" spans="8:19" ht="24" customHeight="1" x14ac:dyDescent="0.2">
      <c r="K20" s="2"/>
    </row>
    <row r="21" spans="8:19" ht="24" customHeight="1" x14ac:dyDescent="0.2">
      <c r="K21" s="2"/>
    </row>
    <row r="22" spans="8:19" ht="24" customHeight="1" x14ac:dyDescent="0.2">
      <c r="K22" s="2"/>
    </row>
    <row r="23" spans="8:19" ht="24" customHeight="1" x14ac:dyDescent="0.2">
      <c r="K23" s="2"/>
    </row>
    <row r="24" spans="8:19" ht="24" customHeight="1" x14ac:dyDescent="0.2">
      <c r="K24" s="2"/>
    </row>
    <row r="25" spans="8:19" ht="24" customHeight="1" x14ac:dyDescent="0.2">
      <c r="K25" s="2"/>
    </row>
    <row r="26" spans="8:19" ht="30" customHeight="1" x14ac:dyDescent="0.2">
      <c r="H26" s="11"/>
      <c r="I26" s="1"/>
    </row>
    <row r="27" spans="8:19" ht="27" customHeight="1" x14ac:dyDescent="0.2">
      <c r="H27" s="11"/>
      <c r="I27" s="1"/>
    </row>
    <row r="28" spans="8:19" ht="27.75" customHeight="1" x14ac:dyDescent="0.2">
      <c r="H28" s="11"/>
      <c r="I28" s="1"/>
      <c r="S28" s="1" t="s">
        <v>43</v>
      </c>
    </row>
    <row r="29" spans="8:19" ht="21.75" customHeight="1" x14ac:dyDescent="0.2">
      <c r="H29" s="11"/>
      <c r="I29" s="1"/>
    </row>
    <row r="30" spans="8:19" ht="21.75" customHeight="1" x14ac:dyDescent="0.2">
      <c r="H30" s="11"/>
      <c r="I30" s="1"/>
    </row>
    <row r="31" spans="8:19" ht="21.75" customHeight="1" x14ac:dyDescent="0.2">
      <c r="H31" s="11"/>
      <c r="I31" s="1"/>
    </row>
    <row r="32" spans="8:19" ht="27.75" customHeight="1" x14ac:dyDescent="0.2"/>
    <row r="33" spans="12:12" x14ac:dyDescent="0.2">
      <c r="L33" s="11"/>
    </row>
    <row r="34" spans="12:12" x14ac:dyDescent="0.2">
      <c r="L34" s="11"/>
    </row>
    <row r="35" spans="12:12" x14ac:dyDescent="0.2">
      <c r="L35" s="11"/>
    </row>
    <row r="36" spans="12:12" x14ac:dyDescent="0.2">
      <c r="L36" s="11"/>
    </row>
    <row r="37" spans="12:12" x14ac:dyDescent="0.2">
      <c r="L37" s="11"/>
    </row>
    <row r="38" spans="12:12" x14ac:dyDescent="0.2">
      <c r="L38" s="11"/>
    </row>
    <row r="39" spans="12:12" x14ac:dyDescent="0.2">
      <c r="L39" s="11"/>
    </row>
  </sheetData>
  <mergeCells count="7">
    <mergeCell ref="B11:H11"/>
    <mergeCell ref="B12:C12"/>
    <mergeCell ref="B13:I13"/>
    <mergeCell ref="C4:I4"/>
    <mergeCell ref="C6:I6"/>
    <mergeCell ref="C8:F8"/>
    <mergeCell ref="B10:C10"/>
  </mergeCells>
  <hyperlinks>
    <hyperlink ref="K6" location="CALENDARIZADO!A1" display="cal" xr:uid="{99462060-7BDC-47B9-9575-D29E11548F1C}"/>
  </hyperlinks>
  <pageMargins left="0.70866141732283461" right="0.70866141732283461" top="0.74803149606299213" bottom="0.74803149606299213" header="0.31496062992125984" footer="0.31496062992125984"/>
  <pageSetup scale="69" fitToHeight="0" orientation="portrait" r:id="rId1"/>
  <headerFooter>
    <oddFooter>&amp;R&amp;P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38D1D-2D95-4159-97C3-977D75D7AEBD}">
  <sheetPr>
    <pageSetUpPr fitToPage="1"/>
  </sheetPr>
  <dimension ref="B1:L38"/>
  <sheetViews>
    <sheetView showGridLines="0" topLeftCell="A5" zoomScale="115" zoomScaleNormal="115" zoomScaleSheetLayoutView="85" workbookViewId="0">
      <selection activeCell="I12" sqref="I12"/>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37" t="s">
        <v>62</v>
      </c>
      <c r="D6" s="137"/>
      <c r="E6" s="137"/>
      <c r="F6" s="137"/>
      <c r="G6" s="137"/>
      <c r="H6" s="137"/>
      <c r="I6" s="137"/>
    </row>
    <row r="7" spans="2:12" ht="10" customHeight="1" x14ac:dyDescent="0.2">
      <c r="B7" s="30"/>
    </row>
    <row r="8" spans="2:12" ht="27" customHeight="1" x14ac:dyDescent="0.2">
      <c r="B8" s="28" t="s">
        <v>1</v>
      </c>
      <c r="C8" s="146" t="s">
        <v>77</v>
      </c>
      <c r="D8" s="146"/>
      <c r="E8" s="146"/>
      <c r="F8" s="146"/>
      <c r="H8" s="28" t="s">
        <v>2</v>
      </c>
      <c r="I8" s="31">
        <f>I11</f>
        <v>700000</v>
      </c>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41.25" customHeight="1" x14ac:dyDescent="0.2">
      <c r="B11" s="157" t="s">
        <v>413</v>
      </c>
      <c r="C11" s="158"/>
      <c r="D11" s="158"/>
      <c r="E11" s="158"/>
      <c r="F11" s="158"/>
      <c r="G11" s="158"/>
      <c r="H11" s="158"/>
      <c r="I11" s="23">
        <f>SUM(I12:I12)</f>
        <v>700000</v>
      </c>
    </row>
    <row r="12" spans="2:12" ht="57.75" customHeight="1" x14ac:dyDescent="0.2">
      <c r="B12" s="159" t="s">
        <v>409</v>
      </c>
      <c r="C12" s="160"/>
      <c r="D12" s="5" t="s">
        <v>91</v>
      </c>
      <c r="E12" s="5">
        <v>2</v>
      </c>
      <c r="F12" s="4">
        <v>350000</v>
      </c>
      <c r="G12" s="5">
        <v>1</v>
      </c>
      <c r="H12" s="42" t="s">
        <v>72</v>
      </c>
      <c r="I12" s="4">
        <f>E12*F12*G12</f>
        <v>700000</v>
      </c>
      <c r="K12" s="2"/>
    </row>
    <row r="13" spans="2:12" ht="57.75" customHeight="1" x14ac:dyDescent="0.2">
      <c r="B13" s="147" t="s">
        <v>410</v>
      </c>
      <c r="C13" s="148"/>
      <c r="D13" s="148"/>
      <c r="E13" s="148"/>
      <c r="F13" s="148"/>
      <c r="G13" s="148"/>
      <c r="H13" s="148"/>
      <c r="I13" s="149"/>
    </row>
    <row r="14" spans="2:12" ht="5.25" customHeight="1" x14ac:dyDescent="0.2"/>
    <row r="15" spans="2:12" x14ac:dyDescent="0.2">
      <c r="H15" s="11"/>
      <c r="I15" s="1"/>
      <c r="L15" s="11"/>
    </row>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sheetData>
  <mergeCells count="7">
    <mergeCell ref="B13:I13"/>
    <mergeCell ref="B12:C12"/>
    <mergeCell ref="C4:I4"/>
    <mergeCell ref="C6:I6"/>
    <mergeCell ref="B10:C10"/>
    <mergeCell ref="B11:H11"/>
    <mergeCell ref="C8:F8"/>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FF7C7-9CE8-42D2-AE39-54F4298EA4FD}">
  <sheetPr>
    <pageSetUpPr fitToPage="1"/>
  </sheetPr>
  <dimension ref="B1:L26"/>
  <sheetViews>
    <sheetView showGridLines="0" topLeftCell="A3" zoomScaleNormal="100" zoomScaleSheetLayoutView="85" workbookViewId="0">
      <selection activeCell="I8" sqref="I8"/>
    </sheetView>
  </sheetViews>
  <sheetFormatPr baseColWidth="10" defaultColWidth="11.5" defaultRowHeight="15" x14ac:dyDescent="0.2"/>
  <cols>
    <col min="1" max="1" width="0.6640625" style="1" customWidth="1"/>
    <col min="2" max="2" width="21.1640625" style="1" customWidth="1"/>
    <col min="3" max="3" width="14.832031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c r="K4" s="57"/>
    </row>
    <row r="5" spans="2:12" ht="10" customHeight="1" x14ac:dyDescent="0.2">
      <c r="B5" s="30"/>
    </row>
    <row r="6" spans="2:12" ht="27" customHeight="1" x14ac:dyDescent="0.2">
      <c r="B6" s="28" t="s">
        <v>0</v>
      </c>
      <c r="C6" s="137" t="s">
        <v>62</v>
      </c>
      <c r="D6" s="137"/>
      <c r="E6" s="137"/>
      <c r="F6" s="137"/>
      <c r="G6" s="137"/>
      <c r="H6" s="137"/>
      <c r="I6" s="137"/>
    </row>
    <row r="7" spans="2:12" ht="10" customHeight="1" x14ac:dyDescent="0.2">
      <c r="B7" s="30"/>
    </row>
    <row r="8" spans="2:12" ht="27" customHeight="1" x14ac:dyDescent="0.2">
      <c r="B8" s="28" t="s">
        <v>1</v>
      </c>
      <c r="C8" s="162" t="s">
        <v>65</v>
      </c>
      <c r="D8" s="162"/>
      <c r="E8" s="162"/>
      <c r="F8" s="162"/>
      <c r="H8" s="28" t="s">
        <v>2</v>
      </c>
      <c r="I8" s="31">
        <f>I11</f>
        <v>10749723.6</v>
      </c>
    </row>
    <row r="9" spans="2:12" ht="10" customHeight="1" x14ac:dyDescent="0.2"/>
    <row r="10" spans="2:12" s="3" customFormat="1" ht="42.75" customHeight="1" x14ac:dyDescent="0.2">
      <c r="B10" s="142" t="s">
        <v>8</v>
      </c>
      <c r="C10" s="143"/>
      <c r="D10" s="20" t="s">
        <v>3</v>
      </c>
      <c r="E10" s="20" t="s">
        <v>473</v>
      </c>
      <c r="F10" s="20" t="s">
        <v>474</v>
      </c>
      <c r="G10" s="20" t="s">
        <v>9</v>
      </c>
      <c r="H10" s="20" t="s">
        <v>4</v>
      </c>
      <c r="I10" s="21" t="s">
        <v>2</v>
      </c>
      <c r="J10" s="12"/>
    </row>
    <row r="11" spans="2:12" ht="38.25" customHeight="1" x14ac:dyDescent="0.2">
      <c r="B11" s="157" t="s">
        <v>465</v>
      </c>
      <c r="C11" s="158"/>
      <c r="D11" s="158"/>
      <c r="E11" s="158"/>
      <c r="F11" s="158"/>
      <c r="G11" s="158"/>
      <c r="H11" s="158"/>
      <c r="I11" s="23">
        <f>SUM(I12:I19)</f>
        <v>10749723.6</v>
      </c>
      <c r="K11" s="36"/>
      <c r="L11" s="11"/>
    </row>
    <row r="12" spans="2:12" ht="52.5" customHeight="1" x14ac:dyDescent="0.2">
      <c r="B12" s="178" t="s">
        <v>457</v>
      </c>
      <c r="C12" s="178"/>
      <c r="D12" s="46" t="s">
        <v>200</v>
      </c>
      <c r="E12" s="5">
        <v>24</v>
      </c>
      <c r="F12" s="4">
        <v>5161.2</v>
      </c>
      <c r="G12" s="5">
        <v>2</v>
      </c>
      <c r="H12" s="42" t="s">
        <v>192</v>
      </c>
      <c r="I12" s="4">
        <f t="shared" ref="I12:I19" si="0">E12*F12*G12</f>
        <v>247737.59999999998</v>
      </c>
      <c r="L12" s="11"/>
    </row>
    <row r="13" spans="2:12" ht="52.5" customHeight="1" x14ac:dyDescent="0.2">
      <c r="B13" s="178" t="s">
        <v>458</v>
      </c>
      <c r="C13" s="178"/>
      <c r="D13" s="46" t="s">
        <v>200</v>
      </c>
      <c r="E13" s="5">
        <v>24</v>
      </c>
      <c r="F13" s="4">
        <v>7175.3</v>
      </c>
      <c r="G13" s="119">
        <v>2</v>
      </c>
      <c r="H13" s="42" t="s">
        <v>192</v>
      </c>
      <c r="I13" s="4">
        <f t="shared" si="0"/>
        <v>344414.4</v>
      </c>
      <c r="L13" s="11"/>
    </row>
    <row r="14" spans="2:12" ht="52.5" customHeight="1" x14ac:dyDescent="0.2">
      <c r="B14" s="178" t="s">
        <v>459</v>
      </c>
      <c r="C14" s="178"/>
      <c r="D14" s="46" t="s">
        <v>200</v>
      </c>
      <c r="E14" s="5">
        <v>36</v>
      </c>
      <c r="F14" s="4">
        <v>8801.1</v>
      </c>
      <c r="G14" s="119">
        <v>2</v>
      </c>
      <c r="H14" s="42" t="s">
        <v>192</v>
      </c>
      <c r="I14" s="4">
        <f t="shared" si="0"/>
        <v>633679.20000000007</v>
      </c>
      <c r="L14" s="11"/>
    </row>
    <row r="15" spans="2:12" ht="52.5" customHeight="1" x14ac:dyDescent="0.2">
      <c r="B15" s="178" t="s">
        <v>460</v>
      </c>
      <c r="C15" s="178"/>
      <c r="D15" s="46" t="s">
        <v>200</v>
      </c>
      <c r="E15" s="5">
        <v>36</v>
      </c>
      <c r="F15" s="4">
        <v>11697.4</v>
      </c>
      <c r="G15" s="119">
        <v>2</v>
      </c>
      <c r="H15" s="42" t="s">
        <v>192</v>
      </c>
      <c r="I15" s="4">
        <f t="shared" si="0"/>
        <v>842212.79999999993</v>
      </c>
      <c r="L15" s="11"/>
    </row>
    <row r="16" spans="2:12" ht="52.5" customHeight="1" x14ac:dyDescent="0.2">
      <c r="B16" s="178" t="s">
        <v>461</v>
      </c>
      <c r="C16" s="178"/>
      <c r="D16" s="46" t="s">
        <v>200</v>
      </c>
      <c r="E16" s="5">
        <v>142</v>
      </c>
      <c r="F16" s="4">
        <v>3661.9</v>
      </c>
      <c r="G16" s="5">
        <v>2</v>
      </c>
      <c r="H16" s="42" t="s">
        <v>192</v>
      </c>
      <c r="I16" s="4">
        <f t="shared" si="0"/>
        <v>1039979.6</v>
      </c>
      <c r="L16" s="11"/>
    </row>
    <row r="17" spans="2:12" ht="52.5" customHeight="1" x14ac:dyDescent="0.2">
      <c r="B17" s="178" t="s">
        <v>462</v>
      </c>
      <c r="C17" s="178"/>
      <c r="D17" s="46" t="s">
        <v>200</v>
      </c>
      <c r="E17" s="5">
        <v>142</v>
      </c>
      <c r="F17" s="4">
        <v>4582.6000000000004</v>
      </c>
      <c r="G17" s="5">
        <v>2</v>
      </c>
      <c r="H17" s="42" t="s">
        <v>192</v>
      </c>
      <c r="I17" s="4">
        <f t="shared" si="0"/>
        <v>1301458.4000000001</v>
      </c>
      <c r="L17" s="11"/>
    </row>
    <row r="18" spans="2:12" ht="52.5" customHeight="1" x14ac:dyDescent="0.2">
      <c r="B18" s="178" t="s">
        <v>463</v>
      </c>
      <c r="C18" s="178"/>
      <c r="D18" s="46" t="s">
        <v>200</v>
      </c>
      <c r="E18" s="5">
        <v>212</v>
      </c>
      <c r="F18" s="4">
        <v>6332.7</v>
      </c>
      <c r="G18" s="5">
        <v>2</v>
      </c>
      <c r="H18" s="42" t="s">
        <v>192</v>
      </c>
      <c r="I18" s="4">
        <f t="shared" si="0"/>
        <v>2685064.8</v>
      </c>
      <c r="L18" s="11"/>
    </row>
    <row r="19" spans="2:12" ht="52.5" customHeight="1" x14ac:dyDescent="0.2">
      <c r="B19" s="179" t="s">
        <v>464</v>
      </c>
      <c r="C19" s="180"/>
      <c r="D19" s="46" t="s">
        <v>200</v>
      </c>
      <c r="E19" s="5">
        <v>212</v>
      </c>
      <c r="F19" s="4">
        <v>8620.7000000000007</v>
      </c>
      <c r="G19" s="5">
        <v>2</v>
      </c>
      <c r="H19" s="42" t="s">
        <v>192</v>
      </c>
      <c r="I19" s="4">
        <f t="shared" si="0"/>
        <v>3655176.8000000003</v>
      </c>
      <c r="L19" s="11"/>
    </row>
    <row r="20" spans="2:12" ht="40.5" customHeight="1" x14ac:dyDescent="0.2">
      <c r="B20" s="147" t="s">
        <v>378</v>
      </c>
      <c r="C20" s="148"/>
      <c r="D20" s="148"/>
      <c r="E20" s="148"/>
      <c r="F20" s="148"/>
      <c r="G20" s="148"/>
      <c r="H20" s="148"/>
      <c r="I20" s="149"/>
      <c r="L20" s="11"/>
    </row>
    <row r="21" spans="2:12" x14ac:dyDescent="0.2">
      <c r="H21" s="11"/>
      <c r="I21" s="1"/>
      <c r="L21" s="11"/>
    </row>
    <row r="22" spans="2:12" x14ac:dyDescent="0.2">
      <c r="H22" s="11"/>
      <c r="I22" s="1"/>
      <c r="L22" s="11"/>
    </row>
    <row r="23" spans="2:12" x14ac:dyDescent="0.2">
      <c r="H23" s="11"/>
      <c r="I23" s="1"/>
      <c r="L23" s="11"/>
    </row>
    <row r="24" spans="2:12" x14ac:dyDescent="0.2">
      <c r="H24" s="11"/>
      <c r="I24" s="1"/>
      <c r="L24" s="11"/>
    </row>
    <row r="25" spans="2:12" x14ac:dyDescent="0.2">
      <c r="H25" s="11"/>
      <c r="I25" s="1"/>
      <c r="L25" s="11"/>
    </row>
    <row r="26" spans="2:12" x14ac:dyDescent="0.2">
      <c r="H26" s="11"/>
      <c r="I26" s="1"/>
      <c r="L26" s="11"/>
    </row>
  </sheetData>
  <mergeCells count="14">
    <mergeCell ref="B12:C12"/>
    <mergeCell ref="B20:I20"/>
    <mergeCell ref="B13:C13"/>
    <mergeCell ref="B14:C14"/>
    <mergeCell ref="B15:C15"/>
    <mergeCell ref="B16:C16"/>
    <mergeCell ref="B17:C17"/>
    <mergeCell ref="B18:C18"/>
    <mergeCell ref="B19:C19"/>
    <mergeCell ref="C4:I4"/>
    <mergeCell ref="C6:I6"/>
    <mergeCell ref="C8:F8"/>
    <mergeCell ref="B10:C10"/>
    <mergeCell ref="B11:H11"/>
  </mergeCells>
  <pageMargins left="0.70866141732283461" right="0.70866141732283461" top="0.74803149606299213" bottom="0.74803149606299213" header="0.31496062992125984" footer="0.31496062992125984"/>
  <pageSetup scale="75" fitToHeight="0" orientation="portrait" r:id="rId1"/>
  <headerFooter>
    <oddFooter>&amp;R&amp;P</oddFooter>
  </headerFooter>
  <rowBreaks count="1" manualBreakCount="1">
    <brk id="28" max="8"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8A8C-4581-4841-A810-6F3D7D71A3FB}">
  <sheetPr>
    <pageSetUpPr fitToPage="1"/>
  </sheetPr>
  <dimension ref="B1:M20"/>
  <sheetViews>
    <sheetView showGridLines="0" tabSelected="1" topLeftCell="A6" zoomScaleNormal="100" zoomScaleSheetLayoutView="85" workbookViewId="0">
      <selection activeCell="B11" sqref="B11:H11"/>
    </sheetView>
  </sheetViews>
  <sheetFormatPr baseColWidth="10" defaultColWidth="11.5" defaultRowHeight="15" x14ac:dyDescent="0.2"/>
  <cols>
    <col min="1" max="1" width="0.6640625" style="126" customWidth="1"/>
    <col min="2" max="2" width="21.1640625" style="126" customWidth="1"/>
    <col min="3" max="3" width="14.83203125" style="126" customWidth="1"/>
    <col min="4" max="4" width="16.6640625" style="126" customWidth="1"/>
    <col min="5" max="5" width="10.33203125" style="126" bestFit="1" customWidth="1"/>
    <col min="6" max="6" width="11.5" style="2" customWidth="1"/>
    <col min="7" max="7" width="11.5" style="126" customWidth="1"/>
    <col min="8" max="8" width="15.33203125" style="126" customWidth="1"/>
    <col min="9" max="9" width="17.83203125" style="2" customWidth="1"/>
    <col min="10" max="10" width="7.6640625" style="126" customWidth="1"/>
    <col min="11" max="11" width="13.1640625" style="126" bestFit="1" customWidth="1"/>
    <col min="12" max="16384" width="11.5" style="126"/>
  </cols>
  <sheetData>
    <row r="1" spans="2:13" ht="15" customHeight="1" x14ac:dyDescent="0.2"/>
    <row r="2" spans="2:13" ht="126.75" customHeight="1" x14ac:dyDescent="0.2"/>
    <row r="3" spans="2:13" ht="15" customHeight="1" x14ac:dyDescent="0.2"/>
    <row r="4" spans="2:13" ht="36.75" customHeight="1" x14ac:dyDescent="0.2">
      <c r="B4" s="131" t="s">
        <v>286</v>
      </c>
      <c r="C4" s="163" t="str">
        <f>CALENDARIZADO!C6</f>
        <v>Revocación de Mandato (Titular del Poder Ejecutivo) 2026</v>
      </c>
      <c r="D4" s="163"/>
      <c r="E4" s="163"/>
      <c r="F4" s="163"/>
      <c r="G4" s="163"/>
      <c r="H4" s="163"/>
      <c r="I4" s="163"/>
      <c r="K4" s="57"/>
    </row>
    <row r="5" spans="2:13" ht="10" customHeight="1" x14ac:dyDescent="0.2">
      <c r="B5" s="132"/>
    </row>
    <row r="6" spans="2:13" ht="27" customHeight="1" x14ac:dyDescent="0.2">
      <c r="B6" s="131" t="s">
        <v>0</v>
      </c>
      <c r="C6" s="137" t="s">
        <v>62</v>
      </c>
      <c r="D6" s="137"/>
      <c r="E6" s="137"/>
      <c r="F6" s="137"/>
      <c r="G6" s="137"/>
      <c r="H6" s="137"/>
      <c r="I6" s="137"/>
    </row>
    <row r="7" spans="2:13" ht="10" customHeight="1" x14ac:dyDescent="0.2">
      <c r="B7" s="132"/>
    </row>
    <row r="8" spans="2:13" ht="27" customHeight="1" x14ac:dyDescent="0.2">
      <c r="B8" s="131" t="s">
        <v>1</v>
      </c>
      <c r="C8" s="162" t="s">
        <v>65</v>
      </c>
      <c r="D8" s="162"/>
      <c r="E8" s="162"/>
      <c r="F8" s="162"/>
      <c r="H8" s="131" t="s">
        <v>2</v>
      </c>
      <c r="I8" s="31">
        <f>I11</f>
        <v>10176000</v>
      </c>
    </row>
    <row r="9" spans="2:13" ht="10" customHeight="1" x14ac:dyDescent="0.2"/>
    <row r="10" spans="2:13" s="127" customFormat="1" ht="42.75" customHeight="1" x14ac:dyDescent="0.2">
      <c r="B10" s="142" t="s">
        <v>8</v>
      </c>
      <c r="C10" s="143"/>
      <c r="D10" s="130" t="s">
        <v>3</v>
      </c>
      <c r="E10" s="130" t="s">
        <v>473</v>
      </c>
      <c r="F10" s="130" t="s">
        <v>474</v>
      </c>
      <c r="G10" s="130" t="s">
        <v>9</v>
      </c>
      <c r="H10" s="130" t="s">
        <v>506</v>
      </c>
      <c r="I10" s="21" t="s">
        <v>2</v>
      </c>
      <c r="J10" s="12"/>
    </row>
    <row r="11" spans="2:13" ht="38.25" customHeight="1" x14ac:dyDescent="0.2">
      <c r="B11" s="157" t="s">
        <v>509</v>
      </c>
      <c r="C11" s="158"/>
      <c r="D11" s="158"/>
      <c r="E11" s="158"/>
      <c r="F11" s="158"/>
      <c r="G11" s="158"/>
      <c r="H11" s="158"/>
      <c r="I11" s="23">
        <f>SUM(I12:I13)</f>
        <v>10176000</v>
      </c>
      <c r="K11" s="36"/>
      <c r="L11" s="129"/>
    </row>
    <row r="12" spans="2:13" ht="52.5" customHeight="1" x14ac:dyDescent="0.2">
      <c r="B12" s="178" t="s">
        <v>457</v>
      </c>
      <c r="C12" s="178"/>
      <c r="D12" s="135" t="s">
        <v>507</v>
      </c>
      <c r="E12" s="134">
        <v>708</v>
      </c>
      <c r="F12" s="4">
        <v>3000</v>
      </c>
      <c r="G12" s="134">
        <v>4</v>
      </c>
      <c r="H12" s="42" t="s">
        <v>508</v>
      </c>
      <c r="I12" s="4">
        <f t="shared" ref="I12:I13" si="0">E12*F12*G12</f>
        <v>8496000</v>
      </c>
      <c r="L12" s="129"/>
    </row>
    <row r="13" spans="2:13" ht="52.5" customHeight="1" x14ac:dyDescent="0.2">
      <c r="B13" s="179" t="s">
        <v>461</v>
      </c>
      <c r="C13" s="180"/>
      <c r="D13" s="135" t="s">
        <v>507</v>
      </c>
      <c r="E13" s="134">
        <v>120</v>
      </c>
      <c r="F13" s="4">
        <v>3500</v>
      </c>
      <c r="G13" s="134">
        <v>4</v>
      </c>
      <c r="H13" s="42" t="s">
        <v>508</v>
      </c>
      <c r="I13" s="4">
        <f t="shared" si="0"/>
        <v>1680000</v>
      </c>
      <c r="L13" s="110"/>
      <c r="M13" s="36"/>
    </row>
    <row r="14" spans="2:13" ht="40.5" customHeight="1" x14ac:dyDescent="0.2">
      <c r="B14" s="147" t="s">
        <v>378</v>
      </c>
      <c r="C14" s="148"/>
      <c r="D14" s="148"/>
      <c r="E14" s="148"/>
      <c r="F14" s="148"/>
      <c r="G14" s="148"/>
      <c r="H14" s="148"/>
      <c r="I14" s="149"/>
      <c r="L14" s="110"/>
    </row>
    <row r="15" spans="2:13" x14ac:dyDescent="0.2">
      <c r="H15" s="129"/>
      <c r="I15" s="126"/>
      <c r="L15" s="110"/>
    </row>
    <row r="16" spans="2:13" x14ac:dyDescent="0.2">
      <c r="H16" s="129"/>
      <c r="I16" s="126"/>
      <c r="L16" s="110"/>
    </row>
    <row r="17" spans="8:12" x14ac:dyDescent="0.2">
      <c r="H17" s="129"/>
      <c r="I17" s="126"/>
      <c r="L17" s="129"/>
    </row>
    <row r="18" spans="8:12" x14ac:dyDescent="0.2">
      <c r="H18" s="129"/>
      <c r="I18" s="126"/>
      <c r="L18" s="129"/>
    </row>
    <row r="19" spans="8:12" x14ac:dyDescent="0.2">
      <c r="H19" s="129"/>
      <c r="I19" s="126"/>
      <c r="L19" s="129"/>
    </row>
    <row r="20" spans="8:12" x14ac:dyDescent="0.2">
      <c r="H20" s="129"/>
      <c r="I20" s="126"/>
      <c r="L20" s="129"/>
    </row>
  </sheetData>
  <mergeCells count="8">
    <mergeCell ref="B14:I14"/>
    <mergeCell ref="B13:C13"/>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5" fitToHeight="0" orientation="portrait" r:id="rId1"/>
  <headerFooter>
    <oddFooter>&amp;R&amp;P</oddFooter>
  </headerFooter>
  <rowBreaks count="1" manualBreakCount="1">
    <brk id="22" max="8"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D46D7-56DD-44AC-9A59-3ECBB3C089EF}">
  <sheetPr>
    <pageSetUpPr fitToPage="1"/>
  </sheetPr>
  <dimension ref="B1:M34"/>
  <sheetViews>
    <sheetView showGridLines="0" topLeftCell="B2" zoomScaleNormal="100" zoomScaleSheetLayoutView="85" workbookViewId="0">
      <selection activeCell="L12" sqref="L12"/>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2" width="13.1640625" style="1" bestFit="1" customWidth="1"/>
    <col min="13" max="16384" width="11.5" style="1"/>
  </cols>
  <sheetData>
    <row r="1" spans="2:11" ht="15" customHeight="1" x14ac:dyDescent="0.2"/>
    <row r="2" spans="2:11" ht="126.75" customHeight="1" x14ac:dyDescent="0.2"/>
    <row r="3" spans="2:11" ht="15" customHeight="1" x14ac:dyDescent="0.2"/>
    <row r="4" spans="2:11" ht="36.75" customHeight="1" x14ac:dyDescent="0.2">
      <c r="B4" s="28" t="s">
        <v>286</v>
      </c>
      <c r="C4" s="163" t="str">
        <f>CALENDARIZADO!C6</f>
        <v>Revocación de Mandato (Titular del Poder Ejecutivo) 2026</v>
      </c>
      <c r="D4" s="163"/>
      <c r="E4" s="163"/>
      <c r="F4" s="163"/>
      <c r="G4" s="163"/>
      <c r="H4" s="163"/>
      <c r="I4" s="163"/>
    </row>
    <row r="5" spans="2:11" ht="10" customHeight="1" x14ac:dyDescent="0.2">
      <c r="B5" s="30"/>
    </row>
    <row r="6" spans="2:11" ht="27" customHeight="1" x14ac:dyDescent="0.2">
      <c r="B6" s="28" t="s">
        <v>0</v>
      </c>
      <c r="C6" s="137" t="s">
        <v>62</v>
      </c>
      <c r="D6" s="137"/>
      <c r="E6" s="137"/>
      <c r="F6" s="137"/>
      <c r="G6" s="137"/>
      <c r="H6" s="137"/>
      <c r="I6" s="137"/>
      <c r="K6" s="57" t="s">
        <v>208</v>
      </c>
    </row>
    <row r="7" spans="2:11" ht="10" customHeight="1" x14ac:dyDescent="0.2">
      <c r="B7" s="30"/>
    </row>
    <row r="8" spans="2:11" ht="27" customHeight="1" x14ac:dyDescent="0.2">
      <c r="B8" s="28" t="s">
        <v>1</v>
      </c>
      <c r="C8" s="162" t="s">
        <v>65</v>
      </c>
      <c r="D8" s="162"/>
      <c r="E8" s="162"/>
      <c r="F8" s="162"/>
      <c r="H8" s="28" t="s">
        <v>2</v>
      </c>
      <c r="I8" s="31">
        <f>I11+I17</f>
        <v>1909350</v>
      </c>
    </row>
    <row r="9" spans="2:11" ht="10" customHeight="1" x14ac:dyDescent="0.2"/>
    <row r="10" spans="2:11" s="3" customFormat="1" ht="42.75" customHeight="1" x14ac:dyDescent="0.2">
      <c r="B10" s="142" t="s">
        <v>8</v>
      </c>
      <c r="C10" s="143"/>
      <c r="D10" s="20" t="s">
        <v>3</v>
      </c>
      <c r="E10" s="20" t="s">
        <v>6</v>
      </c>
      <c r="F10" s="20" t="s">
        <v>5</v>
      </c>
      <c r="G10" s="20" t="s">
        <v>9</v>
      </c>
      <c r="H10" s="20" t="s">
        <v>4</v>
      </c>
      <c r="I10" s="21" t="s">
        <v>2</v>
      </c>
      <c r="J10" s="12"/>
    </row>
    <row r="11" spans="2:11" s="3" customFormat="1" ht="44.25" customHeight="1" x14ac:dyDescent="0.2">
      <c r="B11" s="157" t="s">
        <v>411</v>
      </c>
      <c r="C11" s="158"/>
      <c r="D11" s="158"/>
      <c r="E11" s="158"/>
      <c r="F11" s="158"/>
      <c r="G11" s="158"/>
      <c r="H11" s="158"/>
      <c r="I11" s="23">
        <f>SUM(I12:I14)</f>
        <v>1237350</v>
      </c>
    </row>
    <row r="12" spans="2:11" ht="44.25" customHeight="1" x14ac:dyDescent="0.2">
      <c r="B12" s="171" t="s">
        <v>436</v>
      </c>
      <c r="C12" s="172"/>
      <c r="D12" s="46" t="s">
        <v>214</v>
      </c>
      <c r="E12" s="5">
        <v>2649</v>
      </c>
      <c r="F12" s="4">
        <v>150</v>
      </c>
      <c r="G12" s="5">
        <v>1</v>
      </c>
      <c r="H12" s="42" t="s">
        <v>72</v>
      </c>
      <c r="I12" s="4">
        <f t="shared" ref="I12:I14" si="0">E12*F12*G12</f>
        <v>397350</v>
      </c>
      <c r="K12" s="2"/>
    </row>
    <row r="13" spans="2:11" ht="66" customHeight="1" x14ac:dyDescent="0.2">
      <c r="B13" s="171" t="s">
        <v>215</v>
      </c>
      <c r="C13" s="172"/>
      <c r="D13" s="46" t="s">
        <v>214</v>
      </c>
      <c r="E13" s="5">
        <v>2800</v>
      </c>
      <c r="F13" s="4">
        <v>150</v>
      </c>
      <c r="G13" s="5">
        <v>1</v>
      </c>
      <c r="H13" s="42" t="s">
        <v>72</v>
      </c>
      <c r="I13" s="4">
        <f>E13*F13*G13</f>
        <v>420000</v>
      </c>
      <c r="K13" s="2"/>
    </row>
    <row r="14" spans="2:11" ht="47.25" customHeight="1" x14ac:dyDescent="0.2">
      <c r="B14" s="171" t="s">
        <v>412</v>
      </c>
      <c r="C14" s="172"/>
      <c r="D14" s="46" t="s">
        <v>214</v>
      </c>
      <c r="E14" s="5">
        <v>2800</v>
      </c>
      <c r="F14" s="4">
        <v>150</v>
      </c>
      <c r="G14" s="5">
        <v>1</v>
      </c>
      <c r="H14" s="42" t="s">
        <v>72</v>
      </c>
      <c r="I14" s="4">
        <f t="shared" si="0"/>
        <v>420000</v>
      </c>
      <c r="K14" s="2"/>
    </row>
    <row r="15" spans="2:11" ht="55.5" customHeight="1" x14ac:dyDescent="0.2">
      <c r="B15" s="147" t="s">
        <v>422</v>
      </c>
      <c r="C15" s="148"/>
      <c r="D15" s="148"/>
      <c r="E15" s="148"/>
      <c r="F15" s="148"/>
      <c r="G15" s="148"/>
      <c r="H15" s="148"/>
      <c r="I15" s="149"/>
    </row>
    <row r="16" spans="2:11" ht="5.25" customHeight="1" x14ac:dyDescent="0.2"/>
    <row r="17" spans="2:13" ht="26.25" customHeight="1" x14ac:dyDescent="0.2">
      <c r="B17" s="157" t="s">
        <v>307</v>
      </c>
      <c r="C17" s="158"/>
      <c r="D17" s="158"/>
      <c r="E17" s="158"/>
      <c r="F17" s="158"/>
      <c r="G17" s="158"/>
      <c r="H17" s="158"/>
      <c r="I17" s="23">
        <f>SUM(I18:I18)</f>
        <v>672000</v>
      </c>
      <c r="L17" s="11"/>
    </row>
    <row r="18" spans="2:13" ht="35.25" customHeight="1" x14ac:dyDescent="0.2">
      <c r="B18" s="140" t="s">
        <v>213</v>
      </c>
      <c r="C18" s="141"/>
      <c r="D18" s="112" t="s">
        <v>214</v>
      </c>
      <c r="E18" s="111">
        <v>2800</v>
      </c>
      <c r="F18" s="4">
        <v>120</v>
      </c>
      <c r="G18" s="111">
        <v>2</v>
      </c>
      <c r="H18" s="42" t="s">
        <v>192</v>
      </c>
      <c r="I18" s="4">
        <f>E18*F18*G18</f>
        <v>672000</v>
      </c>
      <c r="L18" s="11"/>
      <c r="M18" s="2"/>
    </row>
    <row r="19" spans="2:13" ht="39" customHeight="1" x14ac:dyDescent="0.2">
      <c r="B19" s="147" t="s">
        <v>258</v>
      </c>
      <c r="C19" s="148"/>
      <c r="D19" s="148"/>
      <c r="E19" s="148"/>
      <c r="F19" s="148"/>
      <c r="G19" s="148"/>
      <c r="H19" s="148"/>
      <c r="I19" s="149"/>
      <c r="L19" s="110"/>
      <c r="M19" s="36"/>
    </row>
    <row r="20" spans="2:13" x14ac:dyDescent="0.2">
      <c r="H20" s="11"/>
      <c r="I20" s="1"/>
      <c r="L20" s="11"/>
    </row>
    <row r="21" spans="2:13" x14ac:dyDescent="0.2">
      <c r="H21" s="11"/>
      <c r="I21" s="1"/>
      <c r="L21" s="11"/>
    </row>
    <row r="22" spans="2:13" x14ac:dyDescent="0.2">
      <c r="H22" s="11"/>
      <c r="I22" s="1"/>
      <c r="L22" s="11"/>
    </row>
    <row r="23" spans="2:13" x14ac:dyDescent="0.2">
      <c r="H23" s="11"/>
      <c r="I23" s="1"/>
      <c r="L23" s="11"/>
    </row>
    <row r="24" spans="2:13" x14ac:dyDescent="0.2">
      <c r="H24" s="11"/>
      <c r="I24" s="1"/>
      <c r="L24" s="11"/>
    </row>
    <row r="25" spans="2:13" x14ac:dyDescent="0.2">
      <c r="H25" s="11"/>
      <c r="I25" s="1"/>
      <c r="L25" s="11"/>
    </row>
    <row r="26" spans="2:13" x14ac:dyDescent="0.2">
      <c r="H26" s="11"/>
      <c r="I26" s="1"/>
      <c r="L26" s="11"/>
    </row>
    <row r="27" spans="2:13" x14ac:dyDescent="0.2">
      <c r="H27" s="11"/>
      <c r="I27" s="1"/>
      <c r="L27" s="11"/>
    </row>
    <row r="28" spans="2:13" x14ac:dyDescent="0.2">
      <c r="H28" s="11"/>
      <c r="I28" s="1"/>
      <c r="L28" s="11"/>
    </row>
    <row r="29" spans="2:13" x14ac:dyDescent="0.2">
      <c r="H29" s="11"/>
      <c r="I29" s="1"/>
      <c r="L29" s="11"/>
    </row>
    <row r="30" spans="2:13" x14ac:dyDescent="0.2">
      <c r="H30" s="11"/>
      <c r="I30" s="1"/>
      <c r="L30" s="11"/>
    </row>
    <row r="31" spans="2:13" x14ac:dyDescent="0.2">
      <c r="H31" s="11"/>
      <c r="I31" s="1"/>
      <c r="L31" s="11"/>
    </row>
    <row r="32" spans="2:13" x14ac:dyDescent="0.2">
      <c r="H32" s="11"/>
      <c r="I32" s="1"/>
      <c r="L32" s="11"/>
    </row>
    <row r="33" spans="8:12" x14ac:dyDescent="0.2">
      <c r="H33" s="11"/>
      <c r="I33" s="1"/>
      <c r="L33" s="11"/>
    </row>
    <row r="34" spans="8:12" x14ac:dyDescent="0.2">
      <c r="H34" s="11"/>
      <c r="I34" s="1"/>
      <c r="L34" s="11"/>
    </row>
  </sheetData>
  <mergeCells count="12">
    <mergeCell ref="B17:H17"/>
    <mergeCell ref="B18:C18"/>
    <mergeCell ref="B19:I19"/>
    <mergeCell ref="B12:C12"/>
    <mergeCell ref="B13:C13"/>
    <mergeCell ref="B14:C14"/>
    <mergeCell ref="B15:I15"/>
    <mergeCell ref="C4:I4"/>
    <mergeCell ref="C6:I6"/>
    <mergeCell ref="C8:F8"/>
    <mergeCell ref="B10:C10"/>
    <mergeCell ref="B11:H11"/>
  </mergeCells>
  <phoneticPr fontId="3" type="noConversion"/>
  <hyperlinks>
    <hyperlink ref="K6" location="CALENDARIZADO!A1" display="cal" xr:uid="{3EB52630-0A81-4A97-A521-76E974441113}"/>
  </hyperlink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41F7B-9017-4C61-9007-F6F322E094E5}">
  <sheetPr>
    <pageSetUpPr fitToPage="1"/>
  </sheetPr>
  <dimension ref="A1:N71"/>
  <sheetViews>
    <sheetView showGridLines="0" topLeftCell="B14" zoomScaleNormal="100" zoomScaleSheetLayoutView="70" workbookViewId="0">
      <selection activeCell="M7" sqref="M7"/>
    </sheetView>
  </sheetViews>
  <sheetFormatPr baseColWidth="10" defaultColWidth="11.5" defaultRowHeight="15" x14ac:dyDescent="0.2"/>
  <cols>
    <col min="1" max="1" width="0.5" style="1" customWidth="1"/>
    <col min="2" max="2" width="27.5" style="1" customWidth="1"/>
    <col min="3" max="3" width="14" style="1" customWidth="1"/>
    <col min="4" max="4" width="16.1640625" style="1" customWidth="1"/>
    <col min="5" max="5" width="10.1640625" style="2" customWidth="1"/>
    <col min="6" max="6" width="13.1640625" style="1" customWidth="1"/>
    <col min="7" max="7" width="13.1640625" style="11" bestFit="1" customWidth="1"/>
    <col min="8" max="8" width="0.83203125" style="1" customWidth="1"/>
    <col min="9" max="9" width="17.5" style="1" customWidth="1"/>
    <col min="10" max="10" width="13" style="1" customWidth="1"/>
    <col min="11" max="11" width="13.6640625" style="11" customWidth="1"/>
    <col min="12" max="12" width="7.6640625" style="1" customWidth="1"/>
    <col min="13" max="13" width="13.1640625" style="1" bestFit="1" customWidth="1"/>
    <col min="14" max="16384" width="11.5" style="1"/>
  </cols>
  <sheetData>
    <row r="1" spans="1:14" ht="15" customHeight="1" x14ac:dyDescent="0.2">
      <c r="A1" s="11"/>
      <c r="B1" s="11"/>
    </row>
    <row r="2" spans="1:14" ht="126.75" customHeight="1" x14ac:dyDescent="0.2">
      <c r="A2" s="11"/>
      <c r="B2" s="11"/>
    </row>
    <row r="3" spans="1:14" ht="15" customHeight="1" x14ac:dyDescent="0.2">
      <c r="A3" s="11"/>
      <c r="B3" s="11"/>
    </row>
    <row r="4" spans="1:14" ht="21.75" customHeight="1" x14ac:dyDescent="0.2">
      <c r="B4" s="11"/>
    </row>
    <row r="5" spans="1:14" ht="27" customHeight="1" x14ac:dyDescent="0.2">
      <c r="B5" s="28" t="s">
        <v>286</v>
      </c>
      <c r="C5" s="144" t="str">
        <f>CALENDARIZADO!C6</f>
        <v>Revocación de Mandato (Titular del Poder Ejecutivo) 2026</v>
      </c>
      <c r="D5" s="144"/>
      <c r="E5" s="144"/>
      <c r="F5" s="144"/>
      <c r="G5" s="144"/>
      <c r="H5" s="144"/>
      <c r="I5" s="144"/>
      <c r="J5" s="144"/>
      <c r="K5" s="144"/>
    </row>
    <row r="6" spans="1:14" ht="10" customHeight="1" x14ac:dyDescent="0.2">
      <c r="B6" s="19"/>
      <c r="E6" s="26"/>
    </row>
    <row r="7" spans="1:14" ht="27" customHeight="1" x14ac:dyDescent="0.2">
      <c r="B7" s="28" t="s">
        <v>24</v>
      </c>
      <c r="C7" s="137" t="s">
        <v>62</v>
      </c>
      <c r="D7" s="137"/>
      <c r="E7" s="137"/>
      <c r="F7" s="137"/>
      <c r="G7" s="137"/>
      <c r="H7" s="137"/>
      <c r="I7" s="137"/>
      <c r="J7" s="137"/>
      <c r="K7" s="137"/>
      <c r="M7" s="57" t="s">
        <v>208</v>
      </c>
    </row>
    <row r="8" spans="1:14" ht="10" customHeight="1" x14ac:dyDescent="0.2">
      <c r="B8" s="19"/>
      <c r="E8" s="26"/>
    </row>
    <row r="9" spans="1:14" ht="27" customHeight="1" x14ac:dyDescent="0.2">
      <c r="B9" s="28" t="s">
        <v>25</v>
      </c>
      <c r="C9" s="137" t="s">
        <v>65</v>
      </c>
      <c r="D9" s="137"/>
      <c r="E9" s="137"/>
      <c r="F9" s="137"/>
      <c r="G9" s="137"/>
      <c r="J9" s="28" t="s">
        <v>2</v>
      </c>
      <c r="K9" s="27">
        <f>G40</f>
        <v>6056000</v>
      </c>
      <c r="M9" s="36"/>
      <c r="N9" s="36"/>
    </row>
    <row r="11" spans="1:14" ht="27" customHeight="1" x14ac:dyDescent="0.2">
      <c r="B11" s="28"/>
      <c r="C11" s="137" t="s">
        <v>217</v>
      </c>
      <c r="D11" s="137"/>
      <c r="E11" s="137"/>
      <c r="F11" s="137"/>
      <c r="G11" s="137"/>
      <c r="J11" s="28"/>
      <c r="K11" s="27">
        <f>J40</f>
        <v>23320</v>
      </c>
      <c r="N11" s="36"/>
    </row>
    <row r="12" spans="1:14" ht="9.75" customHeight="1" x14ac:dyDescent="0.2"/>
    <row r="13" spans="1:14" s="3" customFormat="1" ht="16" x14ac:dyDescent="0.2">
      <c r="B13" s="20" t="s">
        <v>19</v>
      </c>
      <c r="C13" s="20" t="s">
        <v>17</v>
      </c>
      <c r="D13" s="21" t="s">
        <v>23</v>
      </c>
      <c r="E13" s="20" t="s">
        <v>18</v>
      </c>
      <c r="F13" s="20" t="s">
        <v>16</v>
      </c>
      <c r="G13" s="20" t="s">
        <v>22</v>
      </c>
      <c r="I13" s="20" t="s">
        <v>20</v>
      </c>
      <c r="J13" s="20" t="s">
        <v>21</v>
      </c>
      <c r="K13" s="44" t="s">
        <v>2</v>
      </c>
      <c r="N13" s="43"/>
    </row>
    <row r="14" spans="1:14" s="3" customFormat="1" ht="29.25" customHeight="1" x14ac:dyDescent="0.2">
      <c r="B14" s="181" t="s">
        <v>308</v>
      </c>
      <c r="C14" s="181"/>
      <c r="D14" s="181"/>
      <c r="E14" s="181"/>
      <c r="F14" s="181"/>
      <c r="G14" s="181"/>
      <c r="H14" s="181"/>
      <c r="I14" s="181"/>
      <c r="J14" s="181"/>
      <c r="K14" s="18">
        <f>SUM(K15:K39)</f>
        <v>6079320</v>
      </c>
    </row>
    <row r="15" spans="1:14" ht="30.75" customHeight="1" x14ac:dyDescent="0.2">
      <c r="B15" s="71" t="s">
        <v>218</v>
      </c>
      <c r="C15" s="72">
        <v>10</v>
      </c>
      <c r="D15" s="13">
        <v>5</v>
      </c>
      <c r="E15" s="72">
        <v>8</v>
      </c>
      <c r="F15" s="14">
        <v>900</v>
      </c>
      <c r="G15" s="73">
        <f>C15*D15*E15*F15</f>
        <v>360000</v>
      </c>
      <c r="I15" s="14">
        <v>0</v>
      </c>
      <c r="J15" s="15">
        <v>0</v>
      </c>
      <c r="K15" s="74">
        <f>G15+I15+J15</f>
        <v>360000</v>
      </c>
    </row>
    <row r="16" spans="1:14" ht="31.5" customHeight="1" x14ac:dyDescent="0.2">
      <c r="B16" s="71" t="s">
        <v>219</v>
      </c>
      <c r="C16" s="72">
        <v>10</v>
      </c>
      <c r="D16" s="13">
        <v>5</v>
      </c>
      <c r="E16" s="72">
        <v>8</v>
      </c>
      <c r="F16" s="14">
        <v>900</v>
      </c>
      <c r="G16" s="73">
        <f t="shared" ref="G16:G39" si="0">C16*D16*E16*F16</f>
        <v>360000</v>
      </c>
      <c r="I16" s="14">
        <v>0</v>
      </c>
      <c r="J16" s="15">
        <v>0</v>
      </c>
      <c r="K16" s="74">
        <f t="shared" ref="K16:K39" si="1">G16+I16+J16</f>
        <v>360000</v>
      </c>
    </row>
    <row r="17" spans="2:11" ht="24" customHeight="1" x14ac:dyDescent="0.2">
      <c r="B17" s="71" t="s">
        <v>220</v>
      </c>
      <c r="C17" s="72">
        <v>10</v>
      </c>
      <c r="D17" s="13">
        <v>5</v>
      </c>
      <c r="E17" s="72">
        <v>8</v>
      </c>
      <c r="F17" s="14">
        <v>900</v>
      </c>
      <c r="G17" s="73">
        <f t="shared" si="0"/>
        <v>360000</v>
      </c>
      <c r="I17" s="14">
        <v>0</v>
      </c>
      <c r="J17" s="15">
        <v>0</v>
      </c>
      <c r="K17" s="74">
        <f t="shared" si="1"/>
        <v>360000</v>
      </c>
    </row>
    <row r="18" spans="2:11" ht="31.5" customHeight="1" x14ac:dyDescent="0.2">
      <c r="B18" s="71" t="s">
        <v>221</v>
      </c>
      <c r="C18" s="72">
        <v>10</v>
      </c>
      <c r="D18" s="13">
        <v>5</v>
      </c>
      <c r="E18" s="72">
        <v>8</v>
      </c>
      <c r="F18" s="14">
        <v>600</v>
      </c>
      <c r="G18" s="73">
        <f t="shared" si="0"/>
        <v>240000</v>
      </c>
      <c r="I18" s="14">
        <v>0</v>
      </c>
      <c r="J18" s="15">
        <v>0</v>
      </c>
      <c r="K18" s="74">
        <f t="shared" ref="K18:K24" si="2">G18+I18+J18</f>
        <v>240000</v>
      </c>
    </row>
    <row r="19" spans="2:11" ht="34.5" customHeight="1" x14ac:dyDescent="0.2">
      <c r="B19" s="71" t="s">
        <v>222</v>
      </c>
      <c r="C19" s="72">
        <v>10</v>
      </c>
      <c r="D19" s="13">
        <v>5</v>
      </c>
      <c r="E19" s="72">
        <v>8</v>
      </c>
      <c r="F19" s="14">
        <v>600</v>
      </c>
      <c r="G19" s="73">
        <f t="shared" si="0"/>
        <v>240000</v>
      </c>
      <c r="I19" s="14">
        <v>0</v>
      </c>
      <c r="J19" s="15"/>
      <c r="K19" s="74">
        <f t="shared" si="2"/>
        <v>240000</v>
      </c>
    </row>
    <row r="20" spans="2:11" ht="30" customHeight="1" x14ac:dyDescent="0.2">
      <c r="B20" s="71" t="s">
        <v>223</v>
      </c>
      <c r="C20" s="72">
        <v>10</v>
      </c>
      <c r="D20" s="13">
        <v>5</v>
      </c>
      <c r="E20" s="72">
        <v>8</v>
      </c>
      <c r="F20" s="14">
        <v>700</v>
      </c>
      <c r="G20" s="73">
        <f t="shared" si="0"/>
        <v>280000</v>
      </c>
      <c r="I20" s="14">
        <v>0</v>
      </c>
      <c r="J20" s="15">
        <v>950</v>
      </c>
      <c r="K20" s="74">
        <f t="shared" si="2"/>
        <v>280950</v>
      </c>
    </row>
    <row r="21" spans="2:11" ht="42" customHeight="1" x14ac:dyDescent="0.2">
      <c r="B21" s="71" t="s">
        <v>224</v>
      </c>
      <c r="C21" s="72">
        <v>10</v>
      </c>
      <c r="D21" s="13">
        <v>5</v>
      </c>
      <c r="E21" s="72">
        <v>8</v>
      </c>
      <c r="F21" s="14">
        <v>700</v>
      </c>
      <c r="G21" s="73">
        <f t="shared" si="0"/>
        <v>280000</v>
      </c>
      <c r="I21" s="14">
        <v>0</v>
      </c>
      <c r="J21" s="15">
        <v>950</v>
      </c>
      <c r="K21" s="74">
        <f t="shared" si="2"/>
        <v>280950</v>
      </c>
    </row>
    <row r="22" spans="2:11" ht="38.25" customHeight="1" x14ac:dyDescent="0.2">
      <c r="B22" s="71" t="s">
        <v>225</v>
      </c>
      <c r="C22" s="72">
        <v>10</v>
      </c>
      <c r="D22" s="13">
        <v>5</v>
      </c>
      <c r="E22" s="72">
        <v>8</v>
      </c>
      <c r="F22" s="14">
        <v>700</v>
      </c>
      <c r="G22" s="73">
        <f t="shared" si="0"/>
        <v>280000</v>
      </c>
      <c r="I22" s="14">
        <v>0</v>
      </c>
      <c r="J22" s="15">
        <v>950</v>
      </c>
      <c r="K22" s="74">
        <f t="shared" si="2"/>
        <v>280950</v>
      </c>
    </row>
    <row r="23" spans="2:11" ht="36" customHeight="1" x14ac:dyDescent="0.2">
      <c r="B23" s="71" t="s">
        <v>226</v>
      </c>
      <c r="C23" s="72">
        <v>10</v>
      </c>
      <c r="D23" s="13">
        <v>5</v>
      </c>
      <c r="E23" s="72">
        <v>8</v>
      </c>
      <c r="F23" s="14">
        <v>700</v>
      </c>
      <c r="G23" s="73">
        <f t="shared" si="0"/>
        <v>280000</v>
      </c>
      <c r="I23" s="14">
        <v>0</v>
      </c>
      <c r="J23" s="15">
        <v>950</v>
      </c>
      <c r="K23" s="74">
        <f t="shared" si="2"/>
        <v>280950</v>
      </c>
    </row>
    <row r="24" spans="2:11" ht="36.75" customHeight="1" x14ac:dyDescent="0.2">
      <c r="B24" s="71" t="s">
        <v>227</v>
      </c>
      <c r="C24" s="72">
        <v>10</v>
      </c>
      <c r="D24" s="13">
        <v>5</v>
      </c>
      <c r="E24" s="72">
        <v>8</v>
      </c>
      <c r="F24" s="14">
        <v>600</v>
      </c>
      <c r="G24" s="73">
        <f t="shared" si="0"/>
        <v>240000</v>
      </c>
      <c r="I24" s="14">
        <v>0</v>
      </c>
      <c r="J24" s="15">
        <v>1020</v>
      </c>
      <c r="K24" s="74">
        <f t="shared" si="2"/>
        <v>241020</v>
      </c>
    </row>
    <row r="25" spans="2:11" ht="33" customHeight="1" x14ac:dyDescent="0.2">
      <c r="B25" s="71" t="s">
        <v>228</v>
      </c>
      <c r="C25" s="72">
        <v>10</v>
      </c>
      <c r="D25" s="13">
        <v>4</v>
      </c>
      <c r="E25" s="72">
        <v>8</v>
      </c>
      <c r="F25" s="14">
        <v>800</v>
      </c>
      <c r="G25" s="73">
        <f t="shared" si="0"/>
        <v>256000</v>
      </c>
      <c r="I25" s="14">
        <v>0</v>
      </c>
      <c r="J25" s="15">
        <v>0</v>
      </c>
      <c r="K25" s="74">
        <f t="shared" si="1"/>
        <v>256000</v>
      </c>
    </row>
    <row r="26" spans="2:11" ht="34.5" customHeight="1" x14ac:dyDescent="0.2">
      <c r="B26" s="71" t="s">
        <v>229</v>
      </c>
      <c r="C26" s="72">
        <v>10</v>
      </c>
      <c r="D26" s="13">
        <v>4</v>
      </c>
      <c r="E26" s="72">
        <v>8</v>
      </c>
      <c r="F26" s="14">
        <v>200</v>
      </c>
      <c r="G26" s="73">
        <f t="shared" si="0"/>
        <v>64000</v>
      </c>
      <c r="I26" s="14">
        <v>0</v>
      </c>
      <c r="J26" s="15">
        <v>0</v>
      </c>
      <c r="K26" s="74">
        <f t="shared" si="1"/>
        <v>64000</v>
      </c>
    </row>
    <row r="27" spans="2:11" ht="27.75" customHeight="1" x14ac:dyDescent="0.2">
      <c r="B27" s="71" t="s">
        <v>230</v>
      </c>
      <c r="C27" s="72">
        <v>10</v>
      </c>
      <c r="D27" s="13">
        <v>4</v>
      </c>
      <c r="E27" s="72">
        <v>8</v>
      </c>
      <c r="F27" s="14">
        <v>200</v>
      </c>
      <c r="G27" s="73">
        <f t="shared" si="0"/>
        <v>64000</v>
      </c>
      <c r="I27" s="14">
        <v>0</v>
      </c>
      <c r="J27" s="15">
        <v>0</v>
      </c>
      <c r="K27" s="74">
        <f t="shared" si="1"/>
        <v>64000</v>
      </c>
    </row>
    <row r="28" spans="2:11" ht="24" customHeight="1" x14ac:dyDescent="0.2">
      <c r="B28" s="71" t="s">
        <v>231</v>
      </c>
      <c r="C28" s="72">
        <v>10</v>
      </c>
      <c r="D28" s="13">
        <v>4</v>
      </c>
      <c r="E28" s="72">
        <v>8</v>
      </c>
      <c r="F28" s="14">
        <v>200</v>
      </c>
      <c r="G28" s="73">
        <f t="shared" si="0"/>
        <v>64000</v>
      </c>
      <c r="I28" s="14">
        <v>0</v>
      </c>
      <c r="J28" s="15">
        <v>0</v>
      </c>
      <c r="K28" s="74">
        <f t="shared" si="1"/>
        <v>64000</v>
      </c>
    </row>
    <row r="29" spans="2:11" ht="44.25" customHeight="1" x14ac:dyDescent="0.2">
      <c r="B29" s="71" t="s">
        <v>232</v>
      </c>
      <c r="C29" s="72">
        <v>10</v>
      </c>
      <c r="D29" s="13">
        <v>4</v>
      </c>
      <c r="E29" s="72">
        <v>8</v>
      </c>
      <c r="F29" s="14">
        <v>200</v>
      </c>
      <c r="G29" s="73">
        <f t="shared" si="0"/>
        <v>64000</v>
      </c>
      <c r="I29" s="14">
        <v>0</v>
      </c>
      <c r="J29" s="15">
        <v>0</v>
      </c>
      <c r="K29" s="74">
        <f t="shared" si="1"/>
        <v>64000</v>
      </c>
    </row>
    <row r="30" spans="2:11" ht="34.5" customHeight="1" x14ac:dyDescent="0.2">
      <c r="B30" s="71" t="s">
        <v>233</v>
      </c>
      <c r="C30" s="72">
        <v>10</v>
      </c>
      <c r="D30" s="13">
        <v>4</v>
      </c>
      <c r="E30" s="72">
        <v>8</v>
      </c>
      <c r="F30" s="14">
        <v>200</v>
      </c>
      <c r="G30" s="73">
        <f t="shared" si="0"/>
        <v>64000</v>
      </c>
      <c r="I30" s="14">
        <v>0</v>
      </c>
      <c r="J30" s="15">
        <v>0</v>
      </c>
      <c r="K30" s="74">
        <f t="shared" si="1"/>
        <v>64000</v>
      </c>
    </row>
    <row r="31" spans="2:11" ht="31.5" customHeight="1" x14ac:dyDescent="0.2">
      <c r="B31" s="71" t="s">
        <v>234</v>
      </c>
      <c r="C31" s="72">
        <v>10</v>
      </c>
      <c r="D31" s="13">
        <v>5</v>
      </c>
      <c r="E31" s="72">
        <v>8</v>
      </c>
      <c r="F31" s="14">
        <v>200</v>
      </c>
      <c r="G31" s="73">
        <f t="shared" si="0"/>
        <v>80000</v>
      </c>
      <c r="I31" s="14">
        <v>0</v>
      </c>
      <c r="J31" s="15">
        <v>0</v>
      </c>
      <c r="K31" s="74">
        <f t="shared" si="1"/>
        <v>80000</v>
      </c>
    </row>
    <row r="32" spans="2:11" ht="39" customHeight="1" x14ac:dyDescent="0.2">
      <c r="B32" s="71" t="s">
        <v>235</v>
      </c>
      <c r="C32" s="72">
        <v>10</v>
      </c>
      <c r="D32" s="13">
        <v>5</v>
      </c>
      <c r="E32" s="72">
        <v>8</v>
      </c>
      <c r="F32" s="14">
        <v>800</v>
      </c>
      <c r="G32" s="73">
        <f t="shared" si="0"/>
        <v>320000</v>
      </c>
      <c r="I32" s="14">
        <v>0</v>
      </c>
      <c r="J32" s="15">
        <v>2500</v>
      </c>
      <c r="K32" s="74">
        <f t="shared" si="1"/>
        <v>322500</v>
      </c>
    </row>
    <row r="33" spans="2:11" ht="24" customHeight="1" x14ac:dyDescent="0.2">
      <c r="B33" s="71" t="s">
        <v>236</v>
      </c>
      <c r="C33" s="72">
        <v>10</v>
      </c>
      <c r="D33" s="13">
        <v>5</v>
      </c>
      <c r="E33" s="72">
        <v>8</v>
      </c>
      <c r="F33" s="14">
        <v>800</v>
      </c>
      <c r="G33" s="73">
        <f t="shared" si="0"/>
        <v>320000</v>
      </c>
      <c r="I33" s="14">
        <v>0</v>
      </c>
      <c r="J33" s="15">
        <v>0</v>
      </c>
      <c r="K33" s="74">
        <f t="shared" si="1"/>
        <v>320000</v>
      </c>
    </row>
    <row r="34" spans="2:11" ht="41.25" customHeight="1" x14ac:dyDescent="0.2">
      <c r="B34" s="71" t="s">
        <v>237</v>
      </c>
      <c r="C34" s="72">
        <v>10</v>
      </c>
      <c r="D34" s="13">
        <v>5</v>
      </c>
      <c r="E34" s="72">
        <v>8</v>
      </c>
      <c r="F34" s="14">
        <v>800</v>
      </c>
      <c r="G34" s="73">
        <f t="shared" si="0"/>
        <v>320000</v>
      </c>
      <c r="I34" s="14">
        <v>0</v>
      </c>
      <c r="J34" s="15">
        <v>0</v>
      </c>
      <c r="K34" s="74">
        <f t="shared" si="1"/>
        <v>320000</v>
      </c>
    </row>
    <row r="35" spans="2:11" ht="24" customHeight="1" x14ac:dyDescent="0.2">
      <c r="B35" s="71" t="s">
        <v>238</v>
      </c>
      <c r="C35" s="72">
        <v>10</v>
      </c>
      <c r="D35" s="13">
        <v>5</v>
      </c>
      <c r="E35" s="72">
        <v>8</v>
      </c>
      <c r="F35" s="14">
        <v>200</v>
      </c>
      <c r="G35" s="73">
        <f t="shared" si="0"/>
        <v>80000</v>
      </c>
      <c r="I35" s="14">
        <v>0</v>
      </c>
      <c r="J35" s="15">
        <v>0</v>
      </c>
      <c r="K35" s="74">
        <f t="shared" si="1"/>
        <v>80000</v>
      </c>
    </row>
    <row r="36" spans="2:11" ht="31.5" customHeight="1" x14ac:dyDescent="0.2">
      <c r="B36" s="71" t="s">
        <v>239</v>
      </c>
      <c r="C36" s="72">
        <v>10</v>
      </c>
      <c r="D36" s="13">
        <v>5</v>
      </c>
      <c r="E36" s="72">
        <v>8</v>
      </c>
      <c r="F36" s="14">
        <v>1000</v>
      </c>
      <c r="G36" s="73">
        <f t="shared" si="0"/>
        <v>400000</v>
      </c>
      <c r="I36" s="14">
        <v>0</v>
      </c>
      <c r="J36" s="15">
        <v>5000</v>
      </c>
      <c r="K36" s="74">
        <f t="shared" si="1"/>
        <v>405000</v>
      </c>
    </row>
    <row r="37" spans="2:11" ht="34.5" customHeight="1" x14ac:dyDescent="0.2">
      <c r="B37" s="71" t="s">
        <v>240</v>
      </c>
      <c r="C37" s="72">
        <v>10</v>
      </c>
      <c r="D37" s="13">
        <v>5</v>
      </c>
      <c r="E37" s="72">
        <v>8</v>
      </c>
      <c r="F37" s="14">
        <v>1000</v>
      </c>
      <c r="G37" s="73">
        <f t="shared" si="0"/>
        <v>400000</v>
      </c>
      <c r="I37" s="14">
        <v>0</v>
      </c>
      <c r="J37" s="15">
        <v>6000</v>
      </c>
      <c r="K37" s="74">
        <f t="shared" si="1"/>
        <v>406000</v>
      </c>
    </row>
    <row r="38" spans="2:11" ht="32.25" customHeight="1" x14ac:dyDescent="0.2">
      <c r="B38" s="71" t="s">
        <v>241</v>
      </c>
      <c r="C38" s="72">
        <v>10</v>
      </c>
      <c r="D38" s="13">
        <v>5</v>
      </c>
      <c r="E38" s="72">
        <v>8</v>
      </c>
      <c r="F38" s="14">
        <v>600</v>
      </c>
      <c r="G38" s="73">
        <f t="shared" si="0"/>
        <v>240000</v>
      </c>
      <c r="I38" s="14">
        <v>0</v>
      </c>
      <c r="J38" s="15">
        <v>0</v>
      </c>
      <c r="K38" s="74">
        <f t="shared" si="1"/>
        <v>240000</v>
      </c>
    </row>
    <row r="39" spans="2:11" ht="33.75" customHeight="1" x14ac:dyDescent="0.2">
      <c r="B39" s="71" t="s">
        <v>242</v>
      </c>
      <c r="C39" s="72">
        <v>10</v>
      </c>
      <c r="D39" s="13">
        <v>5</v>
      </c>
      <c r="E39" s="72">
        <v>8</v>
      </c>
      <c r="F39" s="14">
        <v>1000</v>
      </c>
      <c r="G39" s="73">
        <f t="shared" si="0"/>
        <v>400000</v>
      </c>
      <c r="I39" s="14">
        <v>0</v>
      </c>
      <c r="J39" s="15">
        <v>5000</v>
      </c>
      <c r="K39" s="74">
        <f t="shared" si="1"/>
        <v>405000</v>
      </c>
    </row>
    <row r="40" spans="2:11" ht="33.75" customHeight="1" x14ac:dyDescent="0.2">
      <c r="B40" s="75"/>
      <c r="C40" s="76"/>
      <c r="D40" s="77"/>
      <c r="E40" s="76"/>
      <c r="F40" s="78"/>
      <c r="G40" s="79">
        <f>SUM(G15:G39)</f>
        <v>6056000</v>
      </c>
      <c r="I40" s="80">
        <f t="shared" ref="I40:K40" si="3">SUM(I15:I39)</f>
        <v>0</v>
      </c>
      <c r="J40" s="33">
        <f t="shared" si="3"/>
        <v>23320</v>
      </c>
      <c r="K40" s="33">
        <f t="shared" si="3"/>
        <v>6079320</v>
      </c>
    </row>
    <row r="41" spans="2:11" s="3" customFormat="1" ht="66.75" customHeight="1" x14ac:dyDescent="0.2">
      <c r="B41" s="147" t="s">
        <v>451</v>
      </c>
      <c r="C41" s="148"/>
      <c r="D41" s="148"/>
      <c r="E41" s="148"/>
      <c r="F41" s="148"/>
      <c r="G41" s="148"/>
      <c r="H41" s="148"/>
      <c r="I41" s="148"/>
      <c r="J41" s="148"/>
      <c r="K41" s="149"/>
    </row>
    <row r="42" spans="2:11" ht="5" customHeight="1" x14ac:dyDescent="0.2"/>
    <row r="69" spans="11:11" x14ac:dyDescent="0.2">
      <c r="K69" s="1"/>
    </row>
    <row r="70" spans="11:11" x14ac:dyDescent="0.2">
      <c r="K70" s="1"/>
    </row>
    <row r="71" spans="11:11" x14ac:dyDescent="0.2">
      <c r="K71" s="1"/>
    </row>
  </sheetData>
  <mergeCells count="6">
    <mergeCell ref="B41:K41"/>
    <mergeCell ref="C5:K5"/>
    <mergeCell ref="C7:K7"/>
    <mergeCell ref="C9:G9"/>
    <mergeCell ref="C11:G11"/>
    <mergeCell ref="B14:J14"/>
  </mergeCells>
  <hyperlinks>
    <hyperlink ref="M7" location="CALENDARIZADO!A1" display="cal" xr:uid="{C43E4674-9269-420D-93D6-053062B0EEB4}"/>
  </hyperlinks>
  <pageMargins left="0.70866141732283461" right="0.70866141732283461" top="0.74803149606299213" bottom="0.74803149606299213" header="0.31496062992125984" footer="0.31496062992125984"/>
  <pageSetup scale="64" fitToHeight="0" orientation="portrait" r:id="rId1"/>
  <headerFooter>
    <oddFooter>&amp;R&amp;P</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EEDF-D443-4459-A3A4-89D6C8B98914}">
  <sheetPr>
    <pageSetUpPr fitToPage="1"/>
  </sheetPr>
  <dimension ref="A1:K46"/>
  <sheetViews>
    <sheetView showGridLines="0" showWhiteSpace="0" topLeftCell="A11" zoomScaleNormal="100" zoomScaleSheetLayoutView="55" zoomScalePageLayoutView="55" workbookViewId="0">
      <selection activeCell="G19" sqref="G19"/>
    </sheetView>
  </sheetViews>
  <sheetFormatPr baseColWidth="10" defaultColWidth="11.5" defaultRowHeight="15" x14ac:dyDescent="0.2"/>
  <cols>
    <col min="1" max="1" width="1" style="1" customWidth="1"/>
    <col min="2" max="2" width="16.5" style="1" customWidth="1"/>
    <col min="3" max="3" width="14" style="1" customWidth="1"/>
    <col min="4" max="4" width="16.1640625" style="1" customWidth="1"/>
    <col min="5" max="5" width="10.1640625" style="2" customWidth="1"/>
    <col min="6" max="6" width="13.1640625" style="1" customWidth="1"/>
    <col min="7" max="7" width="13.1640625" style="11" bestFit="1" customWidth="1"/>
    <col min="8" max="8" width="0.83203125" style="1" customWidth="1"/>
    <col min="9" max="9" width="17.5" style="1" customWidth="1"/>
    <col min="10" max="10" width="13" style="1" customWidth="1"/>
    <col min="11" max="11" width="13.6640625" style="11" customWidth="1"/>
    <col min="12" max="12" width="7.6640625" style="1" customWidth="1"/>
    <col min="13" max="16384" width="11.5" style="1"/>
  </cols>
  <sheetData>
    <row r="1" spans="1:11" x14ac:dyDescent="0.2">
      <c r="A1" s="11"/>
      <c r="B1" s="11"/>
    </row>
    <row r="2" spans="1:11" ht="126.75" customHeight="1" x14ac:dyDescent="0.2">
      <c r="A2" s="11"/>
      <c r="B2" s="11"/>
    </row>
    <row r="3" spans="1:11" x14ac:dyDescent="0.2">
      <c r="A3" s="11"/>
      <c r="B3" s="11"/>
    </row>
    <row r="4" spans="1:11" ht="21.75" customHeight="1" x14ac:dyDescent="0.2">
      <c r="B4" s="11"/>
    </row>
    <row r="5" spans="1:11" ht="27" customHeight="1" x14ac:dyDescent="0.2">
      <c r="B5" s="28" t="s">
        <v>286</v>
      </c>
      <c r="C5" s="144" t="str">
        <f>CALENDARIZADO!C6</f>
        <v>Revocación de Mandato (Titular del Poder Ejecutivo) 2026</v>
      </c>
      <c r="D5" s="144"/>
      <c r="E5" s="144"/>
      <c r="F5" s="144"/>
      <c r="G5" s="144"/>
      <c r="H5" s="144"/>
      <c r="I5" s="144"/>
      <c r="J5" s="144"/>
      <c r="K5" s="144"/>
    </row>
    <row r="6" spans="1:11" ht="10" customHeight="1" x14ac:dyDescent="0.2">
      <c r="B6" s="29"/>
      <c r="E6" s="26"/>
    </row>
    <row r="7" spans="1:11" ht="27" customHeight="1" x14ac:dyDescent="0.2">
      <c r="B7" s="28" t="s">
        <v>24</v>
      </c>
      <c r="C7" s="137" t="s">
        <v>62</v>
      </c>
      <c r="D7" s="137"/>
      <c r="E7" s="137"/>
      <c r="F7" s="137"/>
      <c r="G7" s="137"/>
      <c r="H7" s="137"/>
      <c r="I7" s="137"/>
      <c r="J7" s="137"/>
      <c r="K7" s="137"/>
    </row>
    <row r="8" spans="1:11" ht="10" customHeight="1" x14ac:dyDescent="0.2">
      <c r="B8" s="29"/>
    </row>
    <row r="9" spans="1:11" ht="27" customHeight="1" x14ac:dyDescent="0.2">
      <c r="B9" s="28" t="s">
        <v>25</v>
      </c>
      <c r="C9" s="137" t="s">
        <v>66</v>
      </c>
      <c r="D9" s="137"/>
      <c r="E9" s="137"/>
      <c r="F9" s="137"/>
      <c r="G9" s="137"/>
      <c r="J9" s="28" t="s">
        <v>2</v>
      </c>
      <c r="K9" s="27">
        <f>G19</f>
        <v>1680000</v>
      </c>
    </row>
    <row r="10" spans="1:11" ht="10" customHeight="1" x14ac:dyDescent="0.2"/>
    <row r="11" spans="1:11" ht="27" customHeight="1" x14ac:dyDescent="0.2">
      <c r="B11" s="28" t="s">
        <v>25</v>
      </c>
      <c r="C11" s="137" t="s">
        <v>243</v>
      </c>
      <c r="D11" s="137"/>
      <c r="E11" s="137"/>
      <c r="F11" s="137"/>
      <c r="G11" s="137"/>
      <c r="J11" s="28" t="s">
        <v>2</v>
      </c>
      <c r="K11" s="27">
        <f>I19</f>
        <v>300000</v>
      </c>
    </row>
    <row r="12" spans="1:11" ht="10" customHeight="1" x14ac:dyDescent="0.2"/>
    <row r="13" spans="1:11" ht="27" customHeight="1" x14ac:dyDescent="0.2">
      <c r="B13" s="28" t="s">
        <v>25</v>
      </c>
      <c r="C13" s="137" t="s">
        <v>244</v>
      </c>
      <c r="D13" s="137"/>
      <c r="E13" s="137"/>
      <c r="F13" s="137"/>
      <c r="G13" s="137"/>
      <c r="J13" s="28" t="s">
        <v>2</v>
      </c>
      <c r="K13" s="27">
        <f>J19</f>
        <v>120000</v>
      </c>
    </row>
    <row r="14" spans="1:11" ht="10" customHeight="1" x14ac:dyDescent="0.2"/>
    <row r="15" spans="1:11" s="3" customFormat="1" ht="32" x14ac:dyDescent="0.2">
      <c r="B15" s="20" t="s">
        <v>19</v>
      </c>
      <c r="C15" s="20" t="s">
        <v>17</v>
      </c>
      <c r="D15" s="21" t="s">
        <v>23</v>
      </c>
      <c r="E15" s="20" t="s">
        <v>18</v>
      </c>
      <c r="F15" s="20" t="s">
        <v>16</v>
      </c>
      <c r="G15" s="20" t="s">
        <v>22</v>
      </c>
      <c r="I15" s="20" t="s">
        <v>26</v>
      </c>
      <c r="J15" s="20" t="s">
        <v>27</v>
      </c>
      <c r="K15" s="44" t="s">
        <v>2</v>
      </c>
    </row>
    <row r="16" spans="1:11" s="3" customFormat="1" ht="29.25" customHeight="1" x14ac:dyDescent="0.2">
      <c r="B16" s="181" t="s">
        <v>437</v>
      </c>
      <c r="C16" s="181"/>
      <c r="D16" s="181"/>
      <c r="E16" s="181"/>
      <c r="F16" s="181"/>
      <c r="G16" s="181"/>
      <c r="H16" s="181"/>
      <c r="I16" s="181"/>
      <c r="J16" s="181"/>
      <c r="K16" s="18">
        <f>SUM(K17:K19)</f>
        <v>4200000</v>
      </c>
    </row>
    <row r="17" spans="2:11" ht="24" customHeight="1" x14ac:dyDescent="0.2">
      <c r="B17" s="81" t="s">
        <v>245</v>
      </c>
      <c r="C17" s="72">
        <v>5</v>
      </c>
      <c r="D17" s="13">
        <v>10</v>
      </c>
      <c r="E17" s="72">
        <v>8</v>
      </c>
      <c r="F17" s="14">
        <v>2100</v>
      </c>
      <c r="G17" s="73">
        <f>C17*D17*E17*F17</f>
        <v>840000</v>
      </c>
      <c r="I17" s="14">
        <v>300000</v>
      </c>
      <c r="J17" s="15">
        <v>0</v>
      </c>
      <c r="K17" s="74">
        <f>G17+I17+J17</f>
        <v>1140000</v>
      </c>
    </row>
    <row r="18" spans="2:11" ht="30" customHeight="1" x14ac:dyDescent="0.2">
      <c r="B18" s="81" t="s">
        <v>245</v>
      </c>
      <c r="C18" s="5">
        <v>5</v>
      </c>
      <c r="D18" s="10">
        <v>10</v>
      </c>
      <c r="E18" s="5">
        <v>8</v>
      </c>
      <c r="F18" s="7">
        <v>2100</v>
      </c>
      <c r="G18" s="73">
        <f>C18*D18*E18*F18</f>
        <v>840000</v>
      </c>
      <c r="I18" s="7"/>
      <c r="J18" s="7">
        <v>120000</v>
      </c>
      <c r="K18" s="74">
        <f>G18+I18+J18</f>
        <v>960000</v>
      </c>
    </row>
    <row r="19" spans="2:11" ht="21" customHeight="1" x14ac:dyDescent="0.2">
      <c r="B19" s="82"/>
      <c r="C19" s="60"/>
      <c r="D19" s="16"/>
      <c r="E19" s="60"/>
      <c r="F19" s="17"/>
      <c r="G19" s="83">
        <f>SUM(G17:G18)</f>
        <v>1680000</v>
      </c>
      <c r="I19" s="84">
        <f t="shared" ref="I19:J19" si="0">SUM(I17:I18)</f>
        <v>300000</v>
      </c>
      <c r="J19" s="84">
        <f t="shared" si="0"/>
        <v>120000</v>
      </c>
      <c r="K19" s="85">
        <f>SUM(K17:K18)</f>
        <v>2100000</v>
      </c>
    </row>
    <row r="20" spans="2:11" s="3" customFormat="1" ht="78.75" customHeight="1" x14ac:dyDescent="0.2">
      <c r="B20" s="147" t="s">
        <v>438</v>
      </c>
      <c r="C20" s="148"/>
      <c r="D20" s="148"/>
      <c r="E20" s="148"/>
      <c r="F20" s="148"/>
      <c r="G20" s="148"/>
      <c r="H20" s="148"/>
      <c r="I20" s="148"/>
      <c r="J20" s="148"/>
      <c r="K20" s="149"/>
    </row>
    <row r="21" spans="2:11" ht="5" customHeight="1" x14ac:dyDescent="0.2"/>
    <row r="44" spans="11:11" x14ac:dyDescent="0.2">
      <c r="K44" s="1"/>
    </row>
    <row r="45" spans="11:11" x14ac:dyDescent="0.2">
      <c r="K45" s="1"/>
    </row>
    <row r="46" spans="11:11" x14ac:dyDescent="0.2">
      <c r="K46" s="1"/>
    </row>
  </sheetData>
  <mergeCells count="7">
    <mergeCell ref="B20:K20"/>
    <mergeCell ref="C5:K5"/>
    <mergeCell ref="C7:K7"/>
    <mergeCell ref="C9:G9"/>
    <mergeCell ref="C11:G11"/>
    <mergeCell ref="C13:G13"/>
    <mergeCell ref="B16:J16"/>
  </mergeCells>
  <pageMargins left="0.70866141732283461" right="0.70866141732283461" top="0.74803149606299213" bottom="0.74803149606299213" header="0.31496062992125984" footer="0.31496062992125984"/>
  <pageSetup scale="70" fitToHeight="0" orientation="portrait" r:id="rId1"/>
  <headerFooter>
    <oddFooter>&amp;R&amp;P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D3FC9-62EA-4D84-A60B-330894797A8E}">
  <sheetPr>
    <pageSetUpPr fitToPage="1"/>
  </sheetPr>
  <dimension ref="B1:L40"/>
  <sheetViews>
    <sheetView showGridLines="0" topLeftCell="A4" zoomScaleNormal="100" zoomScaleSheetLayoutView="85" workbookViewId="0">
      <selection activeCell="K6" sqref="K6"/>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83" t="s">
        <v>311</v>
      </c>
      <c r="D6" s="183"/>
      <c r="E6" s="183"/>
      <c r="F6" s="183"/>
      <c r="G6" s="183"/>
      <c r="H6" s="183"/>
      <c r="I6" s="183"/>
      <c r="K6" s="57" t="s">
        <v>208</v>
      </c>
    </row>
    <row r="7" spans="2:12" ht="10" customHeight="1" x14ac:dyDescent="0.2">
      <c r="B7" s="30"/>
    </row>
    <row r="8" spans="2:12" ht="27" customHeight="1" x14ac:dyDescent="0.2">
      <c r="B8" s="28" t="s">
        <v>1</v>
      </c>
      <c r="C8" s="162" t="s">
        <v>342</v>
      </c>
      <c r="D8" s="162"/>
      <c r="E8" s="162"/>
      <c r="F8" s="162"/>
      <c r="H8" s="28" t="s">
        <v>2</v>
      </c>
      <c r="I8" s="31">
        <f>I11</f>
        <v>975000</v>
      </c>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30.75" customHeight="1" x14ac:dyDescent="0.2">
      <c r="B11" s="157" t="s">
        <v>343</v>
      </c>
      <c r="C11" s="158"/>
      <c r="D11" s="158"/>
      <c r="E11" s="158"/>
      <c r="F11" s="158"/>
      <c r="G11" s="158"/>
      <c r="H11" s="158"/>
      <c r="I11" s="23">
        <f>SUM(I12:I14)</f>
        <v>975000</v>
      </c>
    </row>
    <row r="12" spans="2:12" ht="27.75" customHeight="1" x14ac:dyDescent="0.2">
      <c r="B12" s="182" t="s">
        <v>344</v>
      </c>
      <c r="C12" s="182"/>
      <c r="D12" s="46" t="s">
        <v>346</v>
      </c>
      <c r="E12" s="5">
        <v>100</v>
      </c>
      <c r="F12" s="4">
        <v>2250</v>
      </c>
      <c r="G12" s="5">
        <v>1</v>
      </c>
      <c r="H12" s="42" t="s">
        <v>72</v>
      </c>
      <c r="I12" s="4">
        <f>E12*F12*G12</f>
        <v>225000</v>
      </c>
      <c r="K12" s="2"/>
    </row>
    <row r="13" spans="2:12" ht="27.75" customHeight="1" x14ac:dyDescent="0.2">
      <c r="B13" s="182" t="s">
        <v>345</v>
      </c>
      <c r="C13" s="182"/>
      <c r="D13" s="46" t="s">
        <v>346</v>
      </c>
      <c r="E13" s="5">
        <v>50</v>
      </c>
      <c r="F13" s="4">
        <v>10000</v>
      </c>
      <c r="G13" s="5">
        <v>1</v>
      </c>
      <c r="H13" s="42" t="s">
        <v>72</v>
      </c>
      <c r="I13" s="4">
        <f t="shared" ref="I13:I14" si="0">E13*F13*G13</f>
        <v>500000</v>
      </c>
      <c r="K13" s="2"/>
    </row>
    <row r="14" spans="2:12" ht="27.75" customHeight="1" x14ac:dyDescent="0.2">
      <c r="B14" s="182" t="s">
        <v>347</v>
      </c>
      <c r="C14" s="182"/>
      <c r="D14" s="46" t="s">
        <v>346</v>
      </c>
      <c r="E14" s="5">
        <v>50</v>
      </c>
      <c r="F14" s="4">
        <v>5000</v>
      </c>
      <c r="G14" s="5">
        <v>1</v>
      </c>
      <c r="H14" s="42" t="s">
        <v>72</v>
      </c>
      <c r="I14" s="4">
        <f t="shared" si="0"/>
        <v>250000</v>
      </c>
      <c r="K14" s="2"/>
    </row>
    <row r="15" spans="2:12" ht="44.25" customHeight="1" x14ac:dyDescent="0.2">
      <c r="B15" s="147" t="s">
        <v>357</v>
      </c>
      <c r="C15" s="148"/>
      <c r="D15" s="148"/>
      <c r="E15" s="148"/>
      <c r="F15" s="148"/>
      <c r="G15" s="148"/>
      <c r="H15" s="148"/>
      <c r="I15" s="149"/>
      <c r="L15" s="11"/>
    </row>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sheetData>
  <mergeCells count="9">
    <mergeCell ref="B13:C13"/>
    <mergeCell ref="B15:I15"/>
    <mergeCell ref="B14:C14"/>
    <mergeCell ref="C4:I4"/>
    <mergeCell ref="C6:I6"/>
    <mergeCell ref="C8:F8"/>
    <mergeCell ref="B10:C10"/>
    <mergeCell ref="B11:H11"/>
    <mergeCell ref="B12:C12"/>
  </mergeCells>
  <hyperlinks>
    <hyperlink ref="K6" location="CALENDARIZADO!A1" display="cal" xr:uid="{75BB8817-B407-4A37-B13F-062BFF682112}"/>
  </hyperlink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BA049-148B-49AB-8716-8B0BB8CD5356}">
  <sheetPr>
    <pageSetUpPr fitToPage="1"/>
  </sheetPr>
  <dimension ref="B1:N29"/>
  <sheetViews>
    <sheetView showGridLines="0" topLeftCell="A16" zoomScaleNormal="100" zoomScaleSheetLayoutView="85" workbookViewId="0">
      <selection activeCell="K6" sqref="K6"/>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4" ht="15" customHeight="1" x14ac:dyDescent="0.2"/>
    <row r="2" spans="2:14" ht="126.75" customHeight="1" x14ac:dyDescent="0.2"/>
    <row r="3" spans="2:14" ht="15" customHeight="1" x14ac:dyDescent="0.2"/>
    <row r="4" spans="2:14" ht="36.75" customHeight="1" x14ac:dyDescent="0.2">
      <c r="B4" s="28" t="s">
        <v>286</v>
      </c>
      <c r="C4" s="163" t="str">
        <f>CALENDARIZADO!C6</f>
        <v>Revocación de Mandato (Titular del Poder Ejecutivo) 2026</v>
      </c>
      <c r="D4" s="163"/>
      <c r="E4" s="163"/>
      <c r="F4" s="163"/>
      <c r="G4" s="163"/>
      <c r="H4" s="163"/>
      <c r="I4" s="163"/>
    </row>
    <row r="5" spans="2:14" ht="10" customHeight="1" x14ac:dyDescent="0.2">
      <c r="B5" s="30"/>
    </row>
    <row r="6" spans="2:14" ht="27" customHeight="1" x14ac:dyDescent="0.2">
      <c r="B6" s="28" t="s">
        <v>0</v>
      </c>
      <c r="C6" s="183" t="s">
        <v>311</v>
      </c>
      <c r="D6" s="183"/>
      <c r="E6" s="183"/>
      <c r="F6" s="183"/>
      <c r="G6" s="183"/>
      <c r="H6" s="183"/>
      <c r="I6" s="183"/>
      <c r="K6" s="57" t="s">
        <v>208</v>
      </c>
    </row>
    <row r="7" spans="2:14" ht="10" customHeight="1" x14ac:dyDescent="0.2">
      <c r="B7" s="30"/>
    </row>
    <row r="8" spans="2:14" ht="27" customHeight="1" x14ac:dyDescent="0.2">
      <c r="B8" s="28" t="s">
        <v>1</v>
      </c>
      <c r="C8" s="162" t="s">
        <v>309</v>
      </c>
      <c r="D8" s="162"/>
      <c r="E8" s="162"/>
      <c r="F8" s="162"/>
      <c r="H8" s="28" t="s">
        <v>2</v>
      </c>
      <c r="I8" s="31">
        <f>I11</f>
        <v>1692600</v>
      </c>
    </row>
    <row r="9" spans="2:14" ht="10" customHeight="1" x14ac:dyDescent="0.2"/>
    <row r="10" spans="2:14" s="3" customFormat="1" ht="42.75" customHeight="1" x14ac:dyDescent="0.2">
      <c r="B10" s="142" t="s">
        <v>8</v>
      </c>
      <c r="C10" s="143"/>
      <c r="D10" s="20" t="s">
        <v>3</v>
      </c>
      <c r="E10" s="20" t="s">
        <v>6</v>
      </c>
      <c r="F10" s="20" t="s">
        <v>5</v>
      </c>
      <c r="G10" s="20" t="s">
        <v>9</v>
      </c>
      <c r="H10" s="20" t="s">
        <v>4</v>
      </c>
      <c r="I10" s="21" t="s">
        <v>2</v>
      </c>
      <c r="J10" s="12"/>
    </row>
    <row r="11" spans="2:14" s="3" customFormat="1" ht="30.75" customHeight="1" x14ac:dyDescent="0.2">
      <c r="B11" s="157" t="s">
        <v>392</v>
      </c>
      <c r="C11" s="158"/>
      <c r="D11" s="158"/>
      <c r="E11" s="158"/>
      <c r="F11" s="158"/>
      <c r="G11" s="158"/>
      <c r="H11" s="158"/>
      <c r="I11" s="23">
        <f>SUM(I12:I15)</f>
        <v>1692600</v>
      </c>
    </row>
    <row r="12" spans="2:14" ht="44.25" customHeight="1" x14ac:dyDescent="0.2">
      <c r="B12" s="171" t="s">
        <v>318</v>
      </c>
      <c r="C12" s="172"/>
      <c r="D12" s="46" t="s">
        <v>201</v>
      </c>
      <c r="E12" s="5">
        <v>10</v>
      </c>
      <c r="F12" s="4">
        <v>33000</v>
      </c>
      <c r="G12" s="5">
        <v>1</v>
      </c>
      <c r="H12" s="42" t="s">
        <v>72</v>
      </c>
      <c r="I12" s="4">
        <f>E12*F12*G12</f>
        <v>330000</v>
      </c>
      <c r="K12" s="2"/>
    </row>
    <row r="13" spans="2:14" ht="117.75" customHeight="1" x14ac:dyDescent="0.2">
      <c r="B13" s="159" t="s">
        <v>356</v>
      </c>
      <c r="C13" s="160"/>
      <c r="D13" s="46" t="s">
        <v>201</v>
      </c>
      <c r="E13" s="5">
        <v>50</v>
      </c>
      <c r="F13" s="4">
        <v>22000</v>
      </c>
      <c r="G13" s="5">
        <v>1</v>
      </c>
      <c r="H13" s="42" t="s">
        <v>72</v>
      </c>
      <c r="I13" s="4">
        <f>E13*F13*G13</f>
        <v>1100000</v>
      </c>
      <c r="K13" s="2"/>
    </row>
    <row r="14" spans="2:14" ht="87" customHeight="1" x14ac:dyDescent="0.2">
      <c r="B14" s="151" t="s">
        <v>358</v>
      </c>
      <c r="C14" s="152"/>
      <c r="D14" s="46" t="s">
        <v>201</v>
      </c>
      <c r="E14" s="5">
        <v>10</v>
      </c>
      <c r="F14" s="4">
        <v>24020</v>
      </c>
      <c r="G14" s="5">
        <v>1</v>
      </c>
      <c r="H14" s="42" t="s">
        <v>72</v>
      </c>
      <c r="I14" s="4">
        <f>E14*F14*G14</f>
        <v>240200</v>
      </c>
      <c r="K14" s="2"/>
      <c r="L14" s="36"/>
      <c r="N14" s="36"/>
    </row>
    <row r="15" spans="2:14" ht="87" customHeight="1" x14ac:dyDescent="0.2">
      <c r="B15" s="151" t="s">
        <v>393</v>
      </c>
      <c r="C15" s="152"/>
      <c r="D15" s="46" t="s">
        <v>201</v>
      </c>
      <c r="E15" s="5">
        <v>16</v>
      </c>
      <c r="F15" s="4">
        <v>1400</v>
      </c>
      <c r="G15" s="5">
        <v>1</v>
      </c>
      <c r="H15" s="42" t="s">
        <v>72</v>
      </c>
      <c r="I15" s="4">
        <f>E15*F15*G15</f>
        <v>22400</v>
      </c>
      <c r="K15" s="2"/>
      <c r="N15" s="36"/>
    </row>
    <row r="16" spans="2:14" ht="44.25" customHeight="1" x14ac:dyDescent="0.2">
      <c r="B16" s="147" t="s">
        <v>394</v>
      </c>
      <c r="C16" s="148"/>
      <c r="D16" s="148"/>
      <c r="E16" s="148"/>
      <c r="F16" s="148"/>
      <c r="G16" s="148"/>
      <c r="H16" s="148"/>
      <c r="I16" s="149"/>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sheetData>
  <mergeCells count="10">
    <mergeCell ref="B16:I16"/>
    <mergeCell ref="B14:C14"/>
    <mergeCell ref="B13:C13"/>
    <mergeCell ref="B12:C12"/>
    <mergeCell ref="C4:I4"/>
    <mergeCell ref="C6:I6"/>
    <mergeCell ref="C8:F8"/>
    <mergeCell ref="B10:C10"/>
    <mergeCell ref="B11:H11"/>
    <mergeCell ref="B15:C15"/>
  </mergeCells>
  <hyperlinks>
    <hyperlink ref="K6" location="CALENDARIZADO!A1" display="cal" xr:uid="{BCAA7475-231E-486B-AA48-5BCCABE54786}"/>
  </hyperlink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DEBA2-5217-403D-81D3-CE5C5D02A635}">
  <sheetPr>
    <pageSetUpPr fitToPage="1"/>
  </sheetPr>
  <dimension ref="B1:L65"/>
  <sheetViews>
    <sheetView showGridLines="0" topLeftCell="A3" zoomScaleNormal="100" zoomScaleSheetLayoutView="85" workbookViewId="0">
      <selection activeCell="K6" sqref="K6"/>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83" t="s">
        <v>311</v>
      </c>
      <c r="D6" s="183"/>
      <c r="E6" s="183"/>
      <c r="F6" s="183"/>
      <c r="G6" s="183"/>
      <c r="H6" s="183"/>
      <c r="I6" s="183"/>
      <c r="K6" s="57" t="s">
        <v>208</v>
      </c>
    </row>
    <row r="7" spans="2:12" ht="10" customHeight="1" x14ac:dyDescent="0.2">
      <c r="B7" s="30"/>
    </row>
    <row r="8" spans="2:12" ht="27" customHeight="1" x14ac:dyDescent="0.2">
      <c r="B8" s="28" t="s">
        <v>1</v>
      </c>
      <c r="C8" s="162" t="s">
        <v>310</v>
      </c>
      <c r="D8" s="162"/>
      <c r="E8" s="162"/>
      <c r="F8" s="162"/>
      <c r="H8" s="28" t="s">
        <v>2</v>
      </c>
      <c r="I8" s="31">
        <f>I11</f>
        <v>1428541.7399999797</v>
      </c>
      <c r="K8" s="2"/>
      <c r="L8" s="36"/>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30.75" customHeight="1" x14ac:dyDescent="0.2">
      <c r="B11" s="157" t="s">
        <v>336</v>
      </c>
      <c r="C11" s="158"/>
      <c r="D11" s="158"/>
      <c r="E11" s="158"/>
      <c r="F11" s="158"/>
      <c r="G11" s="158"/>
      <c r="H11" s="158"/>
      <c r="I11" s="23">
        <f>SUM(I12:I26)</f>
        <v>1428541.7399999797</v>
      </c>
    </row>
    <row r="12" spans="2:12" ht="33" customHeight="1" x14ac:dyDescent="0.2">
      <c r="B12" s="182" t="s">
        <v>319</v>
      </c>
      <c r="C12" s="182"/>
      <c r="D12" s="46" t="s">
        <v>331</v>
      </c>
      <c r="E12" s="5">
        <v>2</v>
      </c>
      <c r="F12" s="4">
        <v>45000</v>
      </c>
      <c r="G12" s="5">
        <v>1</v>
      </c>
      <c r="H12" s="42" t="s">
        <v>72</v>
      </c>
      <c r="I12" s="4">
        <f>E12*F12*G12</f>
        <v>90000</v>
      </c>
      <c r="K12" s="2"/>
    </row>
    <row r="13" spans="2:12" ht="48.75" customHeight="1" x14ac:dyDescent="0.2">
      <c r="B13" s="182" t="s">
        <v>320</v>
      </c>
      <c r="C13" s="182"/>
      <c r="D13" s="46" t="s">
        <v>331</v>
      </c>
      <c r="E13" s="5">
        <v>50</v>
      </c>
      <c r="F13" s="4">
        <v>12000</v>
      </c>
      <c r="G13" s="5">
        <v>1</v>
      </c>
      <c r="H13" s="42" t="s">
        <v>72</v>
      </c>
      <c r="I13" s="4">
        <f t="shared" ref="I13:I26" si="0">E13*F13*G13</f>
        <v>600000</v>
      </c>
      <c r="K13" s="2"/>
    </row>
    <row r="14" spans="2:12" ht="71.25" customHeight="1" x14ac:dyDescent="0.2">
      <c r="B14" s="182" t="s">
        <v>395</v>
      </c>
      <c r="C14" s="182"/>
      <c r="D14" s="46" t="s">
        <v>201</v>
      </c>
      <c r="E14" s="5">
        <v>10</v>
      </c>
      <c r="F14" s="7">
        <v>3500</v>
      </c>
      <c r="G14" s="5">
        <v>1</v>
      </c>
      <c r="H14" s="42" t="s">
        <v>72</v>
      </c>
      <c r="I14" s="7">
        <f t="shared" si="0"/>
        <v>35000</v>
      </c>
      <c r="K14" s="2"/>
    </row>
    <row r="15" spans="2:12" ht="89.25" customHeight="1" x14ac:dyDescent="0.2">
      <c r="B15" s="182" t="s">
        <v>396</v>
      </c>
      <c r="C15" s="182"/>
      <c r="D15" s="46" t="s">
        <v>201</v>
      </c>
      <c r="E15" s="5">
        <v>8</v>
      </c>
      <c r="F15" s="7">
        <v>31279</v>
      </c>
      <c r="G15" s="5">
        <v>1</v>
      </c>
      <c r="H15" s="42" t="s">
        <v>72</v>
      </c>
      <c r="I15" s="7">
        <f t="shared" si="0"/>
        <v>250232</v>
      </c>
      <c r="K15" s="2"/>
    </row>
    <row r="16" spans="2:12" ht="27.75" customHeight="1" x14ac:dyDescent="0.2">
      <c r="B16" s="182" t="s">
        <v>321</v>
      </c>
      <c r="C16" s="182"/>
      <c r="D16" s="46" t="s">
        <v>89</v>
      </c>
      <c r="E16" s="5">
        <v>1</v>
      </c>
      <c r="F16" s="4">
        <v>38463.739999979734</v>
      </c>
      <c r="G16" s="5">
        <v>1</v>
      </c>
      <c r="H16" s="42" t="s">
        <v>72</v>
      </c>
      <c r="I16" s="4">
        <f t="shared" si="0"/>
        <v>38463.739999979734</v>
      </c>
      <c r="K16" s="2">
        <v>1209.7399999797344</v>
      </c>
      <c r="L16" s="36">
        <f>I16+K16</f>
        <v>39673.479999959469</v>
      </c>
    </row>
    <row r="17" spans="2:12" ht="27.75" customHeight="1" x14ac:dyDescent="0.2">
      <c r="B17" s="182" t="s">
        <v>322</v>
      </c>
      <c r="C17" s="182"/>
      <c r="D17" s="46" t="s">
        <v>332</v>
      </c>
      <c r="E17" s="5">
        <v>10</v>
      </c>
      <c r="F17" s="4">
        <v>17000</v>
      </c>
      <c r="G17" s="5">
        <v>1</v>
      </c>
      <c r="H17" s="42" t="s">
        <v>72</v>
      </c>
      <c r="I17" s="4">
        <f t="shared" si="0"/>
        <v>170000</v>
      </c>
      <c r="K17" s="2"/>
    </row>
    <row r="18" spans="2:12" ht="27.75" customHeight="1" x14ac:dyDescent="0.2">
      <c r="B18" s="182" t="s">
        <v>323</v>
      </c>
      <c r="C18" s="182"/>
      <c r="D18" s="46" t="s">
        <v>333</v>
      </c>
      <c r="E18" s="5">
        <v>3</v>
      </c>
      <c r="F18" s="4">
        <v>20000</v>
      </c>
      <c r="G18" s="5">
        <v>1</v>
      </c>
      <c r="H18" s="42" t="s">
        <v>72</v>
      </c>
      <c r="I18" s="4">
        <f t="shared" si="0"/>
        <v>60000</v>
      </c>
      <c r="K18" s="2"/>
    </row>
    <row r="19" spans="2:12" ht="27.75" customHeight="1" x14ac:dyDescent="0.2">
      <c r="B19" s="182" t="s">
        <v>324</v>
      </c>
      <c r="C19" s="182"/>
      <c r="D19" s="46" t="s">
        <v>334</v>
      </c>
      <c r="E19" s="5">
        <v>12</v>
      </c>
      <c r="F19" s="4">
        <v>4000</v>
      </c>
      <c r="G19" s="5">
        <v>1</v>
      </c>
      <c r="H19" s="42" t="s">
        <v>72</v>
      </c>
      <c r="I19" s="4">
        <f t="shared" si="0"/>
        <v>48000</v>
      </c>
      <c r="K19" s="2"/>
    </row>
    <row r="20" spans="2:12" ht="27.75" customHeight="1" x14ac:dyDescent="0.2">
      <c r="B20" s="182" t="s">
        <v>325</v>
      </c>
      <c r="C20" s="182"/>
      <c r="D20" s="46" t="s">
        <v>331</v>
      </c>
      <c r="E20" s="5">
        <v>3</v>
      </c>
      <c r="F20" s="4">
        <v>10430</v>
      </c>
      <c r="G20" s="5">
        <v>1</v>
      </c>
      <c r="H20" s="42" t="s">
        <v>72</v>
      </c>
      <c r="I20" s="4">
        <f t="shared" si="0"/>
        <v>31290</v>
      </c>
      <c r="K20" s="2"/>
    </row>
    <row r="21" spans="2:12" ht="27.75" customHeight="1" x14ac:dyDescent="0.2">
      <c r="B21" s="182" t="s">
        <v>326</v>
      </c>
      <c r="C21" s="182"/>
      <c r="D21" s="46" t="s">
        <v>334</v>
      </c>
      <c r="E21" s="5">
        <v>8</v>
      </c>
      <c r="F21" s="4">
        <v>794</v>
      </c>
      <c r="G21" s="5">
        <v>1</v>
      </c>
      <c r="H21" s="42" t="s">
        <v>72</v>
      </c>
      <c r="I21" s="4">
        <f t="shared" si="0"/>
        <v>6352</v>
      </c>
      <c r="K21" s="2"/>
    </row>
    <row r="22" spans="2:12" ht="27.75" customHeight="1" x14ac:dyDescent="0.2">
      <c r="B22" s="182" t="s">
        <v>327</v>
      </c>
      <c r="C22" s="182"/>
      <c r="D22" s="46" t="s">
        <v>100</v>
      </c>
      <c r="E22" s="5">
        <v>4</v>
      </c>
      <c r="F22" s="4">
        <v>501</v>
      </c>
      <c r="G22" s="5">
        <v>1</v>
      </c>
      <c r="H22" s="42" t="s">
        <v>72</v>
      </c>
      <c r="I22" s="4">
        <f t="shared" si="0"/>
        <v>2004</v>
      </c>
      <c r="K22" s="2"/>
    </row>
    <row r="23" spans="2:12" ht="27.75" customHeight="1" x14ac:dyDescent="0.2">
      <c r="B23" s="182" t="s">
        <v>328</v>
      </c>
      <c r="C23" s="182"/>
      <c r="D23" s="46" t="s">
        <v>89</v>
      </c>
      <c r="E23" s="5">
        <v>4</v>
      </c>
      <c r="F23" s="4">
        <v>4500</v>
      </c>
      <c r="G23" s="5">
        <v>1</v>
      </c>
      <c r="H23" s="42" t="s">
        <v>72</v>
      </c>
      <c r="I23" s="4">
        <f t="shared" si="0"/>
        <v>18000</v>
      </c>
      <c r="K23" s="2"/>
    </row>
    <row r="24" spans="2:12" ht="27.75" customHeight="1" x14ac:dyDescent="0.2">
      <c r="B24" s="184" t="s">
        <v>329</v>
      </c>
      <c r="C24" s="185"/>
      <c r="D24" s="46" t="s">
        <v>331</v>
      </c>
      <c r="E24" s="5">
        <v>6</v>
      </c>
      <c r="F24" s="4">
        <v>4000</v>
      </c>
      <c r="G24" s="5">
        <v>1</v>
      </c>
      <c r="H24" s="42" t="s">
        <v>72</v>
      </c>
      <c r="I24" s="4">
        <f t="shared" si="0"/>
        <v>24000</v>
      </c>
      <c r="K24" s="2"/>
    </row>
    <row r="25" spans="2:12" ht="27.75" customHeight="1" x14ac:dyDescent="0.2">
      <c r="B25" s="182" t="s">
        <v>330</v>
      </c>
      <c r="C25" s="182"/>
      <c r="D25" s="46" t="s">
        <v>89</v>
      </c>
      <c r="E25" s="5">
        <v>4</v>
      </c>
      <c r="F25" s="4">
        <v>1800</v>
      </c>
      <c r="G25" s="5">
        <v>1</v>
      </c>
      <c r="H25" s="42" t="s">
        <v>72</v>
      </c>
      <c r="I25" s="4">
        <f t="shared" si="0"/>
        <v>7200</v>
      </c>
      <c r="K25" s="2"/>
    </row>
    <row r="26" spans="2:12" ht="27.75" customHeight="1" x14ac:dyDescent="0.2">
      <c r="B26" s="164" t="s">
        <v>324</v>
      </c>
      <c r="C26" s="164"/>
      <c r="D26" s="46" t="s">
        <v>334</v>
      </c>
      <c r="E26" s="5">
        <v>12</v>
      </c>
      <c r="F26" s="4">
        <v>4000</v>
      </c>
      <c r="G26" s="5">
        <v>1</v>
      </c>
      <c r="H26" s="42" t="s">
        <v>72</v>
      </c>
      <c r="I26" s="4">
        <f t="shared" si="0"/>
        <v>48000</v>
      </c>
      <c r="K26" s="2"/>
    </row>
    <row r="27" spans="2:12" ht="44.25" customHeight="1" x14ac:dyDescent="0.2">
      <c r="B27" s="147" t="s">
        <v>335</v>
      </c>
      <c r="C27" s="148"/>
      <c r="D27" s="148"/>
      <c r="E27" s="148"/>
      <c r="F27" s="148"/>
      <c r="G27" s="148"/>
      <c r="H27" s="148"/>
      <c r="I27" s="149"/>
      <c r="L27" s="11"/>
    </row>
    <row r="28" spans="2:12" x14ac:dyDescent="0.2">
      <c r="H28" s="11"/>
      <c r="I28" s="1"/>
      <c r="L28" s="11"/>
    </row>
    <row r="29" spans="2:12" x14ac:dyDescent="0.2">
      <c r="H29" s="11"/>
      <c r="I29" s="1"/>
      <c r="L29" s="11"/>
    </row>
    <row r="30" spans="2:12" x14ac:dyDescent="0.2">
      <c r="H30" s="11"/>
      <c r="I30" s="1"/>
      <c r="L30" s="11"/>
    </row>
    <row r="31" spans="2:12" x14ac:dyDescent="0.2">
      <c r="H31" s="11"/>
      <c r="I31" s="1"/>
      <c r="L31" s="11"/>
    </row>
    <row r="32" spans="2: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row r="41" spans="8:12" x14ac:dyDescent="0.2">
      <c r="H41" s="11"/>
      <c r="I41" s="1"/>
      <c r="L41" s="11"/>
    </row>
    <row r="42" spans="8:12" x14ac:dyDescent="0.2">
      <c r="H42" s="11"/>
      <c r="I42" s="1"/>
      <c r="L42" s="11"/>
    </row>
    <row r="43" spans="8:12" x14ac:dyDescent="0.2">
      <c r="H43" s="11"/>
      <c r="I43" s="1"/>
      <c r="L43" s="11"/>
    </row>
    <row r="44" spans="8:12" x14ac:dyDescent="0.2">
      <c r="H44" s="11"/>
      <c r="I44" s="1"/>
      <c r="L44" s="11"/>
    </row>
    <row r="45" spans="8:12" x14ac:dyDescent="0.2">
      <c r="H45" s="11"/>
      <c r="I45" s="1"/>
      <c r="L45" s="11"/>
    </row>
    <row r="46" spans="8:12" x14ac:dyDescent="0.2">
      <c r="H46" s="11"/>
      <c r="I46" s="1"/>
      <c r="L46" s="11"/>
    </row>
    <row r="47" spans="8:12" x14ac:dyDescent="0.2">
      <c r="H47" s="11"/>
      <c r="I47" s="1"/>
      <c r="L47" s="11"/>
    </row>
    <row r="48" spans="8:12" x14ac:dyDescent="0.2">
      <c r="H48" s="11"/>
      <c r="I48" s="1"/>
      <c r="L48" s="11"/>
    </row>
    <row r="49" spans="8:12" x14ac:dyDescent="0.2">
      <c r="H49" s="11"/>
      <c r="I49" s="1"/>
      <c r="L49" s="11"/>
    </row>
    <row r="50" spans="8:12" x14ac:dyDescent="0.2">
      <c r="H50" s="11"/>
      <c r="I50" s="1"/>
      <c r="L50" s="11"/>
    </row>
    <row r="51" spans="8:12" x14ac:dyDescent="0.2">
      <c r="H51" s="11"/>
      <c r="I51" s="1"/>
      <c r="L51" s="11"/>
    </row>
    <row r="52" spans="8:12" x14ac:dyDescent="0.2">
      <c r="H52" s="11"/>
      <c r="I52" s="1"/>
      <c r="L52" s="11"/>
    </row>
    <row r="53" spans="8:12" x14ac:dyDescent="0.2">
      <c r="H53" s="11"/>
      <c r="I53" s="1"/>
      <c r="L53" s="11"/>
    </row>
    <row r="54" spans="8:12" x14ac:dyDescent="0.2">
      <c r="H54" s="11"/>
      <c r="I54" s="1"/>
      <c r="L54" s="11"/>
    </row>
    <row r="55" spans="8:12" x14ac:dyDescent="0.2">
      <c r="H55" s="11"/>
      <c r="I55" s="1"/>
      <c r="L55" s="11"/>
    </row>
    <row r="56" spans="8:12" x14ac:dyDescent="0.2">
      <c r="H56" s="11"/>
      <c r="I56" s="1"/>
      <c r="L56" s="11"/>
    </row>
    <row r="57" spans="8:12" x14ac:dyDescent="0.2">
      <c r="H57" s="11"/>
      <c r="I57" s="1"/>
      <c r="L57" s="11"/>
    </row>
    <row r="58" spans="8:12" x14ac:dyDescent="0.2">
      <c r="H58" s="11"/>
      <c r="I58" s="1"/>
      <c r="L58" s="11"/>
    </row>
    <row r="59" spans="8:12" x14ac:dyDescent="0.2">
      <c r="H59" s="11"/>
      <c r="I59" s="1"/>
      <c r="L59" s="11"/>
    </row>
    <row r="60" spans="8:12" x14ac:dyDescent="0.2">
      <c r="H60" s="11"/>
      <c r="I60" s="1"/>
      <c r="L60" s="11"/>
    </row>
    <row r="61" spans="8:12" x14ac:dyDescent="0.2">
      <c r="H61" s="11"/>
      <c r="I61" s="1"/>
      <c r="L61" s="11"/>
    </row>
    <row r="62" spans="8:12" x14ac:dyDescent="0.2">
      <c r="H62" s="11"/>
      <c r="I62" s="1"/>
      <c r="L62" s="11"/>
    </row>
    <row r="63" spans="8:12" x14ac:dyDescent="0.2">
      <c r="H63" s="11"/>
      <c r="I63" s="1"/>
      <c r="L63" s="11"/>
    </row>
    <row r="64" spans="8:12" x14ac:dyDescent="0.2">
      <c r="H64" s="11"/>
      <c r="I64" s="1"/>
      <c r="L64" s="11"/>
    </row>
    <row r="65" spans="8:12" x14ac:dyDescent="0.2">
      <c r="H65" s="11"/>
      <c r="I65" s="1"/>
      <c r="L65" s="11"/>
    </row>
  </sheetData>
  <mergeCells count="21">
    <mergeCell ref="B26:C26"/>
    <mergeCell ref="B27:I27"/>
    <mergeCell ref="B13:C13"/>
    <mergeCell ref="B16:C16"/>
    <mergeCell ref="B17:C17"/>
    <mergeCell ref="B18:C18"/>
    <mergeCell ref="B19:C19"/>
    <mergeCell ref="B20:C20"/>
    <mergeCell ref="B21:C21"/>
    <mergeCell ref="B22:C22"/>
    <mergeCell ref="B25:C25"/>
    <mergeCell ref="B23:C23"/>
    <mergeCell ref="B24:C24"/>
    <mergeCell ref="B14:C14"/>
    <mergeCell ref="B15:C15"/>
    <mergeCell ref="B12:C12"/>
    <mergeCell ref="C4:I4"/>
    <mergeCell ref="C6:I6"/>
    <mergeCell ref="C8:F8"/>
    <mergeCell ref="B10:C10"/>
    <mergeCell ref="B11:H11"/>
  </mergeCells>
  <phoneticPr fontId="3" type="noConversion"/>
  <hyperlinks>
    <hyperlink ref="K6" location="CALENDARIZADO!A1" display="cal" xr:uid="{B5B475F9-C4F4-401C-A1DC-57C986B1A4DF}"/>
  </hyperlink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64408-29D7-4055-A390-70A778BA186B}">
  <sheetPr>
    <pageSetUpPr fitToPage="1"/>
  </sheetPr>
  <dimension ref="B1:L36"/>
  <sheetViews>
    <sheetView showGridLines="0" topLeftCell="A4" zoomScaleNormal="100" zoomScaleSheetLayoutView="85" workbookViewId="0">
      <selection activeCell="K6" sqref="K6"/>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83" t="s">
        <v>311</v>
      </c>
      <c r="D6" s="183"/>
      <c r="E6" s="183"/>
      <c r="F6" s="183"/>
      <c r="G6" s="183"/>
      <c r="H6" s="183"/>
      <c r="I6" s="183"/>
      <c r="K6" s="57" t="s">
        <v>208</v>
      </c>
    </row>
    <row r="7" spans="2:12" ht="10" customHeight="1" x14ac:dyDescent="0.2">
      <c r="B7" s="30"/>
    </row>
    <row r="8" spans="2:12" ht="27" customHeight="1" x14ac:dyDescent="0.2">
      <c r="B8" s="28" t="s">
        <v>1</v>
      </c>
      <c r="C8" s="162" t="s">
        <v>312</v>
      </c>
      <c r="D8" s="162"/>
      <c r="E8" s="162"/>
      <c r="F8" s="162"/>
      <c r="H8" s="28" t="s">
        <v>2</v>
      </c>
      <c r="I8" s="31">
        <f>I11</f>
        <v>537500</v>
      </c>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44.25" customHeight="1" x14ac:dyDescent="0.2">
      <c r="B11" s="157" t="s">
        <v>314</v>
      </c>
      <c r="C11" s="158"/>
      <c r="D11" s="158"/>
      <c r="E11" s="158"/>
      <c r="F11" s="158"/>
      <c r="G11" s="158"/>
      <c r="H11" s="158"/>
      <c r="I11" s="23">
        <f>SUM(I12:I13)</f>
        <v>537500</v>
      </c>
    </row>
    <row r="12" spans="2:12" ht="44.25" customHeight="1" x14ac:dyDescent="0.2">
      <c r="B12" s="171" t="s">
        <v>315</v>
      </c>
      <c r="C12" s="172"/>
      <c r="D12" s="46" t="s">
        <v>201</v>
      </c>
      <c r="E12" s="5">
        <v>25</v>
      </c>
      <c r="F12" s="4">
        <v>18000</v>
      </c>
      <c r="G12" s="5">
        <v>1</v>
      </c>
      <c r="H12" s="42" t="s">
        <v>72</v>
      </c>
      <c r="I12" s="4">
        <f t="shared" ref="I12" si="0">E12*F12*G12</f>
        <v>450000</v>
      </c>
      <c r="K12" s="2"/>
    </row>
    <row r="13" spans="2:12" ht="66" customHeight="1" x14ac:dyDescent="0.2">
      <c r="B13" s="171" t="s">
        <v>316</v>
      </c>
      <c r="C13" s="172"/>
      <c r="D13" s="46" t="s">
        <v>91</v>
      </c>
      <c r="E13" s="5">
        <v>25</v>
      </c>
      <c r="F13" s="4">
        <v>3500</v>
      </c>
      <c r="G13" s="5">
        <v>1</v>
      </c>
      <c r="H13" s="42" t="s">
        <v>72</v>
      </c>
      <c r="I13" s="4">
        <f>E13*F13*G13</f>
        <v>87500</v>
      </c>
      <c r="K13" s="2"/>
    </row>
    <row r="14" spans="2:12" ht="44.25" customHeight="1" x14ac:dyDescent="0.2">
      <c r="B14" s="147" t="s">
        <v>317</v>
      </c>
      <c r="C14" s="148"/>
      <c r="D14" s="148"/>
      <c r="E14" s="148"/>
      <c r="F14" s="148"/>
      <c r="G14" s="148"/>
      <c r="H14" s="148"/>
      <c r="I14" s="149"/>
      <c r="L14" s="11"/>
    </row>
    <row r="15" spans="2:12" x14ac:dyDescent="0.2">
      <c r="H15" s="11"/>
      <c r="I15" s="1"/>
      <c r="L15" s="11"/>
    </row>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sheetData>
  <mergeCells count="8">
    <mergeCell ref="B13:C13"/>
    <mergeCell ref="B14:I14"/>
    <mergeCell ref="C4:I4"/>
    <mergeCell ref="C6:I6"/>
    <mergeCell ref="C8:F8"/>
    <mergeCell ref="B10:C10"/>
    <mergeCell ref="B11:H11"/>
    <mergeCell ref="B12:C12"/>
  </mergeCells>
  <hyperlinks>
    <hyperlink ref="K6" location="CALENDARIZADO!A1" display="cal" xr:uid="{0A85883C-39E7-4A9C-A09A-8F86A742847F}"/>
  </hyperlink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1DB6A-D77A-4634-8A4E-FD891FB1AFB7}">
  <sheetPr>
    <pageSetUpPr fitToPage="1"/>
  </sheetPr>
  <dimension ref="B1:L40"/>
  <sheetViews>
    <sheetView showGridLines="0" zoomScaleNormal="100" zoomScaleSheetLayoutView="85" workbookViewId="0">
      <selection activeCell="K6" sqref="K6"/>
    </sheetView>
  </sheetViews>
  <sheetFormatPr baseColWidth="10" defaultColWidth="11.5" defaultRowHeight="15" x14ac:dyDescent="0.2"/>
  <cols>
    <col min="1" max="1" width="0.6640625" style="1" customWidth="1"/>
    <col min="2" max="2" width="18.5" style="1" customWidth="1"/>
    <col min="3" max="3" width="21.6640625" style="1" customWidth="1"/>
    <col min="4" max="4" width="16.6640625" style="1" customWidth="1"/>
    <col min="5" max="5" width="10.33203125" style="1" bestFit="1" customWidth="1"/>
    <col min="6" max="6" width="11.5" style="2" customWidth="1"/>
    <col min="7" max="7" width="11.5" style="1" customWidth="1"/>
    <col min="8" max="8" width="15.33203125" style="1" customWidth="1"/>
    <col min="9" max="9" width="17.83203125" style="2" customWidth="1"/>
    <col min="10" max="10" width="7.6640625" style="1" customWidth="1"/>
    <col min="11" max="11" width="13.1640625" style="1" bestFit="1" customWidth="1"/>
    <col min="12" max="16384" width="11.5" style="1"/>
  </cols>
  <sheetData>
    <row r="1" spans="2:12" ht="15" customHeight="1" x14ac:dyDescent="0.2"/>
    <row r="2" spans="2:12" ht="126.75" customHeight="1" x14ac:dyDescent="0.2"/>
    <row r="3" spans="2:12" ht="15" customHeight="1" x14ac:dyDescent="0.2"/>
    <row r="4" spans="2:12" ht="36.75" customHeight="1" x14ac:dyDescent="0.2">
      <c r="B4" s="28" t="s">
        <v>286</v>
      </c>
      <c r="C4" s="163" t="str">
        <f>CALENDARIZADO!C6</f>
        <v>Revocación de Mandato (Titular del Poder Ejecutivo) 2026</v>
      </c>
      <c r="D4" s="163"/>
      <c r="E4" s="163"/>
      <c r="F4" s="163"/>
      <c r="G4" s="163"/>
      <c r="H4" s="163"/>
      <c r="I4" s="163"/>
    </row>
    <row r="5" spans="2:12" ht="10" customHeight="1" x14ac:dyDescent="0.2">
      <c r="B5" s="30"/>
    </row>
    <row r="6" spans="2:12" ht="27" customHeight="1" x14ac:dyDescent="0.2">
      <c r="B6" s="28" t="s">
        <v>0</v>
      </c>
      <c r="C6" s="183" t="s">
        <v>311</v>
      </c>
      <c r="D6" s="183"/>
      <c r="E6" s="183"/>
      <c r="F6" s="183"/>
      <c r="G6" s="183"/>
      <c r="H6" s="183"/>
      <c r="I6" s="183"/>
      <c r="K6" s="57" t="s">
        <v>208</v>
      </c>
    </row>
    <row r="7" spans="2:12" ht="10" customHeight="1" x14ac:dyDescent="0.2">
      <c r="B7" s="30"/>
    </row>
    <row r="8" spans="2:12" ht="27" customHeight="1" x14ac:dyDescent="0.2">
      <c r="B8" s="28" t="s">
        <v>1</v>
      </c>
      <c r="C8" s="162" t="s">
        <v>313</v>
      </c>
      <c r="D8" s="162"/>
      <c r="E8" s="162"/>
      <c r="F8" s="162"/>
      <c r="H8" s="28" t="s">
        <v>2</v>
      </c>
      <c r="I8" s="31">
        <f>I11</f>
        <v>747200</v>
      </c>
    </row>
    <row r="9" spans="2:12" ht="10" customHeight="1" x14ac:dyDescent="0.2"/>
    <row r="10" spans="2:12" s="3" customFormat="1" ht="42.75" customHeight="1" x14ac:dyDescent="0.2">
      <c r="B10" s="142" t="s">
        <v>8</v>
      </c>
      <c r="C10" s="143"/>
      <c r="D10" s="20" t="s">
        <v>3</v>
      </c>
      <c r="E10" s="20" t="s">
        <v>6</v>
      </c>
      <c r="F10" s="20" t="s">
        <v>5</v>
      </c>
      <c r="G10" s="20" t="s">
        <v>9</v>
      </c>
      <c r="H10" s="20" t="s">
        <v>4</v>
      </c>
      <c r="I10" s="21" t="s">
        <v>2</v>
      </c>
      <c r="J10" s="12"/>
    </row>
    <row r="11" spans="2:12" s="3" customFormat="1" ht="30.75" customHeight="1" x14ac:dyDescent="0.2">
      <c r="B11" s="157" t="s">
        <v>341</v>
      </c>
      <c r="C11" s="158"/>
      <c r="D11" s="158"/>
      <c r="E11" s="158"/>
      <c r="F11" s="158"/>
      <c r="G11" s="158"/>
      <c r="H11" s="158"/>
      <c r="I11" s="23">
        <f>SUM(I12:I14)</f>
        <v>747200</v>
      </c>
    </row>
    <row r="12" spans="2:12" ht="27.75" customHeight="1" x14ac:dyDescent="0.2">
      <c r="B12" s="182" t="s">
        <v>337</v>
      </c>
      <c r="C12" s="182"/>
      <c r="D12" s="46" t="s">
        <v>160</v>
      </c>
      <c r="E12" s="5">
        <v>1</v>
      </c>
      <c r="F12" s="4">
        <v>200000</v>
      </c>
      <c r="G12" s="5">
        <v>1</v>
      </c>
      <c r="H12" s="42" t="s">
        <v>72</v>
      </c>
      <c r="I12" s="4">
        <f>E12*F12*G12</f>
        <v>200000</v>
      </c>
      <c r="K12" s="2"/>
    </row>
    <row r="13" spans="2:12" ht="27.75" customHeight="1" x14ac:dyDescent="0.2">
      <c r="B13" s="182" t="s">
        <v>338</v>
      </c>
      <c r="C13" s="182"/>
      <c r="D13" s="46" t="s">
        <v>340</v>
      </c>
      <c r="E13" s="5">
        <v>1</v>
      </c>
      <c r="F13" s="4">
        <v>7200</v>
      </c>
      <c r="G13" s="5">
        <v>1</v>
      </c>
      <c r="H13" s="42" t="s">
        <v>72</v>
      </c>
      <c r="I13" s="4">
        <f>E13*F13*G13</f>
        <v>7200</v>
      </c>
      <c r="K13" s="2"/>
    </row>
    <row r="14" spans="2:12" ht="27.75" customHeight="1" x14ac:dyDescent="0.2">
      <c r="B14" s="182" t="s">
        <v>339</v>
      </c>
      <c r="C14" s="182"/>
      <c r="D14" s="46" t="s">
        <v>160</v>
      </c>
      <c r="E14" s="5">
        <v>1</v>
      </c>
      <c r="F14" s="4">
        <v>540000</v>
      </c>
      <c r="G14" s="5">
        <v>1</v>
      </c>
      <c r="H14" s="42" t="s">
        <v>72</v>
      </c>
      <c r="I14" s="4">
        <f t="shared" ref="I14" si="0">E14*F14*G14</f>
        <v>540000</v>
      </c>
      <c r="K14" s="2"/>
    </row>
    <row r="15" spans="2:12" ht="44.25" customHeight="1" x14ac:dyDescent="0.2">
      <c r="B15" s="147" t="s">
        <v>379</v>
      </c>
      <c r="C15" s="148"/>
      <c r="D15" s="148"/>
      <c r="E15" s="148"/>
      <c r="F15" s="148"/>
      <c r="G15" s="148"/>
      <c r="H15" s="148"/>
      <c r="I15" s="149"/>
      <c r="L15" s="11"/>
    </row>
    <row r="16" spans="2:12" x14ac:dyDescent="0.2">
      <c r="H16" s="11"/>
      <c r="I16" s="1"/>
      <c r="L16" s="11"/>
    </row>
    <row r="17" spans="8:12" x14ac:dyDescent="0.2">
      <c r="H17" s="11"/>
      <c r="I17" s="1"/>
      <c r="L17" s="11"/>
    </row>
    <row r="18" spans="8:12" x14ac:dyDescent="0.2">
      <c r="H18" s="11"/>
      <c r="I18" s="1"/>
      <c r="L18" s="11"/>
    </row>
    <row r="19" spans="8:12" x14ac:dyDescent="0.2">
      <c r="H19" s="11"/>
      <c r="I19" s="1"/>
      <c r="L19" s="11"/>
    </row>
    <row r="20" spans="8:12" x14ac:dyDescent="0.2">
      <c r="H20" s="11"/>
      <c r="I20" s="1"/>
      <c r="L20" s="11"/>
    </row>
    <row r="21" spans="8:12" x14ac:dyDescent="0.2">
      <c r="H21" s="11"/>
      <c r="I21" s="1"/>
      <c r="L21" s="11"/>
    </row>
    <row r="22" spans="8:12" x14ac:dyDescent="0.2">
      <c r="H22" s="11"/>
      <c r="I22" s="1"/>
      <c r="L22" s="11"/>
    </row>
    <row r="23" spans="8:12" x14ac:dyDescent="0.2">
      <c r="H23" s="11"/>
      <c r="I23" s="1"/>
      <c r="L23" s="11"/>
    </row>
    <row r="24" spans="8:12" x14ac:dyDescent="0.2">
      <c r="H24" s="11"/>
      <c r="I24" s="1"/>
      <c r="L24" s="11"/>
    </row>
    <row r="25" spans="8:12" x14ac:dyDescent="0.2">
      <c r="H25" s="11"/>
      <c r="I25" s="1"/>
      <c r="L25" s="11"/>
    </row>
    <row r="26" spans="8:12" x14ac:dyDescent="0.2">
      <c r="H26" s="11"/>
      <c r="I26" s="1"/>
      <c r="L26" s="11"/>
    </row>
    <row r="27" spans="8:12" x14ac:dyDescent="0.2">
      <c r="H27" s="11"/>
      <c r="I27" s="1"/>
      <c r="L27" s="11"/>
    </row>
    <row r="28" spans="8:12" x14ac:dyDescent="0.2">
      <c r="H28" s="11"/>
      <c r="I28" s="1"/>
      <c r="L28" s="11"/>
    </row>
    <row r="29" spans="8:12" x14ac:dyDescent="0.2">
      <c r="H29" s="11"/>
      <c r="I29" s="1"/>
      <c r="L29" s="11"/>
    </row>
    <row r="30" spans="8:12" x14ac:dyDescent="0.2">
      <c r="H30" s="11"/>
      <c r="I30" s="1"/>
      <c r="L30" s="11"/>
    </row>
    <row r="31" spans="8:12" x14ac:dyDescent="0.2">
      <c r="H31" s="11"/>
      <c r="I31" s="1"/>
      <c r="L31" s="11"/>
    </row>
    <row r="32" spans="8:12" x14ac:dyDescent="0.2">
      <c r="H32" s="11"/>
      <c r="I32" s="1"/>
      <c r="L32" s="11"/>
    </row>
    <row r="33" spans="8:12" x14ac:dyDescent="0.2">
      <c r="H33" s="11"/>
      <c r="I33" s="1"/>
      <c r="L33" s="11"/>
    </row>
    <row r="34" spans="8:12" x14ac:dyDescent="0.2">
      <c r="H34" s="11"/>
      <c r="I34" s="1"/>
      <c r="L34" s="11"/>
    </row>
    <row r="35" spans="8:12" x14ac:dyDescent="0.2">
      <c r="H35" s="11"/>
      <c r="I35" s="1"/>
      <c r="L35" s="11"/>
    </row>
    <row r="36" spans="8:12" x14ac:dyDescent="0.2">
      <c r="H36" s="11"/>
      <c r="I36" s="1"/>
      <c r="L36" s="11"/>
    </row>
    <row r="37" spans="8:12" x14ac:dyDescent="0.2">
      <c r="H37" s="11"/>
      <c r="I37" s="1"/>
      <c r="L37" s="11"/>
    </row>
    <row r="38" spans="8:12" x14ac:dyDescent="0.2">
      <c r="H38" s="11"/>
      <c r="I38" s="1"/>
      <c r="L38" s="11"/>
    </row>
    <row r="39" spans="8:12" x14ac:dyDescent="0.2">
      <c r="H39" s="11"/>
      <c r="I39" s="1"/>
      <c r="L39" s="11"/>
    </row>
    <row r="40" spans="8:12" x14ac:dyDescent="0.2">
      <c r="H40" s="11"/>
      <c r="I40" s="1"/>
      <c r="L40" s="11"/>
    </row>
  </sheetData>
  <mergeCells count="9">
    <mergeCell ref="B15:I15"/>
    <mergeCell ref="B13:C13"/>
    <mergeCell ref="B14:C14"/>
    <mergeCell ref="C4:I4"/>
    <mergeCell ref="C6:I6"/>
    <mergeCell ref="C8:F8"/>
    <mergeCell ref="B10:C10"/>
    <mergeCell ref="B11:H11"/>
    <mergeCell ref="B12:C12"/>
  </mergeCells>
  <hyperlinks>
    <hyperlink ref="K6" location="CALENDARIZADO!A1" display="cal" xr:uid="{C4745D0C-0259-4F56-892B-8D38A46EC878}"/>
  </hyperlink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C6872-BCAE-464C-AAFF-47DAA996BE5F}">
  <dimension ref="D1:E16"/>
  <sheetViews>
    <sheetView workbookViewId="0">
      <selection activeCell="E12" sqref="E12"/>
    </sheetView>
  </sheetViews>
  <sheetFormatPr baseColWidth="10" defaultRowHeight="15" x14ac:dyDescent="0.2"/>
  <cols>
    <col min="4" max="4" width="65.33203125" customWidth="1"/>
  </cols>
  <sheetData>
    <row r="1" spans="4:5" x14ac:dyDescent="0.2">
      <c r="D1" t="s">
        <v>55</v>
      </c>
      <c r="E1" s="106">
        <v>4</v>
      </c>
    </row>
    <row r="2" spans="4:5" x14ac:dyDescent="0.2">
      <c r="D2" t="s">
        <v>52</v>
      </c>
      <c r="E2" s="106">
        <v>4</v>
      </c>
    </row>
    <row r="3" spans="4:5" x14ac:dyDescent="0.2">
      <c r="D3" t="s">
        <v>53</v>
      </c>
      <c r="E3" s="106">
        <v>4</v>
      </c>
    </row>
    <row r="4" spans="4:5" x14ac:dyDescent="0.2">
      <c r="D4" t="s">
        <v>54</v>
      </c>
      <c r="E4" s="106">
        <v>4</v>
      </c>
    </row>
    <row r="5" spans="4:5" x14ac:dyDescent="0.2">
      <c r="D5" t="s">
        <v>44</v>
      </c>
      <c r="E5" s="106">
        <v>4</v>
      </c>
    </row>
    <row r="6" spans="4:5" x14ac:dyDescent="0.2">
      <c r="D6" t="s">
        <v>56</v>
      </c>
      <c r="E6" s="106">
        <v>4</v>
      </c>
    </row>
    <row r="7" spans="4:5" x14ac:dyDescent="0.2">
      <c r="D7" t="s">
        <v>57</v>
      </c>
      <c r="E7" s="106">
        <v>0</v>
      </c>
    </row>
    <row r="8" spans="4:5" x14ac:dyDescent="0.2">
      <c r="D8" t="s">
        <v>58</v>
      </c>
      <c r="E8" s="106">
        <v>4</v>
      </c>
    </row>
    <row r="9" spans="4:5" x14ac:dyDescent="0.2">
      <c r="D9" t="s">
        <v>59</v>
      </c>
      <c r="E9" s="106">
        <v>4</v>
      </c>
    </row>
    <row r="10" spans="4:5" x14ac:dyDescent="0.2">
      <c r="D10" t="s">
        <v>60</v>
      </c>
      <c r="E10" s="106">
        <v>4</v>
      </c>
    </row>
    <row r="11" spans="4:5" x14ac:dyDescent="0.2">
      <c r="D11" t="s">
        <v>61</v>
      </c>
      <c r="E11" s="106">
        <v>2</v>
      </c>
    </row>
    <row r="12" spans="4:5" x14ac:dyDescent="0.2">
      <c r="D12" t="s">
        <v>351</v>
      </c>
    </row>
    <row r="13" spans="4:5" x14ac:dyDescent="0.2">
      <c r="D13" t="s">
        <v>352</v>
      </c>
    </row>
    <row r="14" spans="4:5" x14ac:dyDescent="0.2">
      <c r="D14" t="s">
        <v>353</v>
      </c>
    </row>
    <row r="15" spans="4:5" x14ac:dyDescent="0.2">
      <c r="D15" t="s">
        <v>354</v>
      </c>
    </row>
    <row r="16" spans="4:5" x14ac:dyDescent="0.2">
      <c r="D16" t="s">
        <v>355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46</vt:i4>
      </vt:variant>
      <vt:variant>
        <vt:lpstr>Rangos con nombre</vt:lpstr>
      </vt:variant>
      <vt:variant>
        <vt:i4>88</vt:i4>
      </vt:variant>
    </vt:vector>
  </HeadingPairs>
  <TitlesOfParts>
    <vt:vector size="134" baseType="lpstr">
      <vt:lpstr>CALENDARIZADO</vt:lpstr>
      <vt:lpstr>eventuales</vt:lpstr>
      <vt:lpstr>CAE-SE</vt:lpstr>
      <vt:lpstr>Bono Estru</vt:lpstr>
      <vt:lpstr>Bono Eventual</vt:lpstr>
      <vt:lpstr>201.Mat.Of</vt:lpstr>
      <vt:lpstr>207 mat lim</vt:lpstr>
      <vt:lpstr>208.SumDiv</vt:lpstr>
      <vt:lpstr>230.matelec</vt:lpstr>
      <vt:lpstr>233 mat rep</vt:lpstr>
      <vt:lpstr>241. Comb</vt:lpstr>
      <vt:lpstr>244. vestuario</vt:lpstr>
      <vt:lpstr>257-</vt:lpstr>
      <vt:lpstr>301.energ el</vt:lpstr>
      <vt:lpstr>303.agua</vt:lpstr>
      <vt:lpstr>304tel</vt:lpstr>
      <vt:lpstr>305. TEL CEL</vt:lpstr>
      <vt:lpstr>307. intern</vt:lpstr>
      <vt:lpstr>308.Servpostal</vt:lpstr>
      <vt:lpstr>311 renta de edif</vt:lpstr>
      <vt:lpstr>312 renta de fot</vt:lpstr>
      <vt:lpstr>313.Arrend.inmb</vt:lpstr>
      <vt:lpstr>316 RentaVeh.</vt:lpstr>
      <vt:lpstr>320.OtrosArrend</vt:lpstr>
      <vt:lpstr>326-ins.Casill</vt:lpstr>
      <vt:lpstr>326MEcDis</vt:lpstr>
      <vt:lpstr>328 SER VIG</vt:lpstr>
      <vt:lpstr>329.Serv</vt:lpstr>
      <vt:lpstr>344 fletes</vt:lpstr>
      <vt:lpstr>347. mantto.edif</vt:lpstr>
      <vt:lpstr>357Serv.lim</vt:lpstr>
      <vt:lpstr>361 DIF</vt:lpstr>
      <vt:lpstr>364.ServCreat</vt:lpstr>
      <vt:lpstr>368.OtrosservInfo</vt:lpstr>
      <vt:lpstr>382.ReunCongr</vt:lpstr>
      <vt:lpstr>378.Gtos.Com</vt:lpstr>
      <vt:lpstr>378.Gtos.Com rec</vt:lpstr>
      <vt:lpstr>378.Gtos.Comalim</vt:lpstr>
      <vt:lpstr>378.Gtos.Comisión</vt:lpstr>
      <vt:lpstr>374.Viaticos</vt:lpstr>
      <vt:lpstr>501</vt:lpstr>
      <vt:lpstr>507</vt:lpstr>
      <vt:lpstr>509</vt:lpstr>
      <vt:lpstr>529</vt:lpstr>
      <vt:lpstr>555</vt:lpstr>
      <vt:lpstr>AREA</vt:lpstr>
      <vt:lpstr>'201.Mat.Of'!Área_de_impresión</vt:lpstr>
      <vt:lpstr>'207 mat lim'!Área_de_impresión</vt:lpstr>
      <vt:lpstr>'208.SumDiv'!Área_de_impresión</vt:lpstr>
      <vt:lpstr>'230.matelec'!Área_de_impresión</vt:lpstr>
      <vt:lpstr>'233 mat rep'!Área_de_impresión</vt:lpstr>
      <vt:lpstr>'241. Comb'!Área_de_impresión</vt:lpstr>
      <vt:lpstr>'244. vestuario'!Área_de_impresión</vt:lpstr>
      <vt:lpstr>'257-'!Área_de_impresión</vt:lpstr>
      <vt:lpstr>'301.energ el'!Área_de_impresión</vt:lpstr>
      <vt:lpstr>'303.agua'!Área_de_impresión</vt:lpstr>
      <vt:lpstr>'304tel'!Área_de_impresión</vt:lpstr>
      <vt:lpstr>'305. TEL CEL'!Área_de_impresión</vt:lpstr>
      <vt:lpstr>'307. intern'!Área_de_impresión</vt:lpstr>
      <vt:lpstr>'308.Servpostal'!Área_de_impresión</vt:lpstr>
      <vt:lpstr>'311 renta de edif'!Área_de_impresión</vt:lpstr>
      <vt:lpstr>'312 renta de fot'!Área_de_impresión</vt:lpstr>
      <vt:lpstr>'313.Arrend.inmb'!Área_de_impresión</vt:lpstr>
      <vt:lpstr>'316 RentaVeh.'!Área_de_impresión</vt:lpstr>
      <vt:lpstr>'320.OtrosArrend'!Área_de_impresión</vt:lpstr>
      <vt:lpstr>'326-ins.Casill'!Área_de_impresión</vt:lpstr>
      <vt:lpstr>'326MEcDis'!Área_de_impresión</vt:lpstr>
      <vt:lpstr>'328 SER VIG'!Área_de_impresión</vt:lpstr>
      <vt:lpstr>'329.Serv'!Área_de_impresión</vt:lpstr>
      <vt:lpstr>'344 fletes'!Área_de_impresión</vt:lpstr>
      <vt:lpstr>'347. mantto.edif'!Área_de_impresión</vt:lpstr>
      <vt:lpstr>'357Serv.lim'!Área_de_impresión</vt:lpstr>
      <vt:lpstr>'361 DIF'!Área_de_impresión</vt:lpstr>
      <vt:lpstr>'364.ServCreat'!Área_de_impresión</vt:lpstr>
      <vt:lpstr>'368.OtrosservInfo'!Área_de_impresión</vt:lpstr>
      <vt:lpstr>'374.Viaticos'!Área_de_impresión</vt:lpstr>
      <vt:lpstr>'378.Gtos.Com'!Área_de_impresión</vt:lpstr>
      <vt:lpstr>'378.Gtos.Com rec'!Área_de_impresión</vt:lpstr>
      <vt:lpstr>'378.Gtos.Comalim'!Área_de_impresión</vt:lpstr>
      <vt:lpstr>'378.Gtos.Comisión'!Área_de_impresión</vt:lpstr>
      <vt:lpstr>'382.ReunCongr'!Área_de_impresión</vt:lpstr>
      <vt:lpstr>'501'!Área_de_impresión</vt:lpstr>
      <vt:lpstr>'507'!Área_de_impresión</vt:lpstr>
      <vt:lpstr>'509'!Área_de_impresión</vt:lpstr>
      <vt:lpstr>'529'!Área_de_impresión</vt:lpstr>
      <vt:lpstr>'555'!Área_de_impresión</vt:lpstr>
      <vt:lpstr>'Bono Estru'!Área_de_impresión</vt:lpstr>
      <vt:lpstr>'Bono Eventual'!Área_de_impresión</vt:lpstr>
      <vt:lpstr>'CAE-SE'!Área_de_impresión</vt:lpstr>
      <vt:lpstr>CALENDARIZADO!Área_de_impresión</vt:lpstr>
      <vt:lpstr>eventuales!Área_de_impresión</vt:lpstr>
      <vt:lpstr>'201.Mat.Of'!Títulos_a_imprimir</vt:lpstr>
      <vt:lpstr>'207 mat lim'!Títulos_a_imprimir</vt:lpstr>
      <vt:lpstr>'208.SumDiv'!Títulos_a_imprimir</vt:lpstr>
      <vt:lpstr>'230.matelec'!Títulos_a_imprimir</vt:lpstr>
      <vt:lpstr>'233 mat rep'!Títulos_a_imprimir</vt:lpstr>
      <vt:lpstr>'241. Comb'!Títulos_a_imprimir</vt:lpstr>
      <vt:lpstr>'244. vestuario'!Títulos_a_imprimir</vt:lpstr>
      <vt:lpstr>'257-'!Títulos_a_imprimir</vt:lpstr>
      <vt:lpstr>'301.energ el'!Títulos_a_imprimir</vt:lpstr>
      <vt:lpstr>'303.agua'!Títulos_a_imprimir</vt:lpstr>
      <vt:lpstr>'304tel'!Títulos_a_imprimir</vt:lpstr>
      <vt:lpstr>'305. TEL CEL'!Títulos_a_imprimir</vt:lpstr>
      <vt:lpstr>'308.Servpostal'!Títulos_a_imprimir</vt:lpstr>
      <vt:lpstr>'311 renta de edif'!Títulos_a_imprimir</vt:lpstr>
      <vt:lpstr>'312 renta de fot'!Títulos_a_imprimir</vt:lpstr>
      <vt:lpstr>'313.Arrend.inmb'!Títulos_a_imprimir</vt:lpstr>
      <vt:lpstr>'316 RentaVeh.'!Títulos_a_imprimir</vt:lpstr>
      <vt:lpstr>'326-ins.Casill'!Títulos_a_imprimir</vt:lpstr>
      <vt:lpstr>'326MEcDis'!Títulos_a_imprimir</vt:lpstr>
      <vt:lpstr>'328 SER VIG'!Títulos_a_imprimir</vt:lpstr>
      <vt:lpstr>'329.Serv'!Títulos_a_imprimir</vt:lpstr>
      <vt:lpstr>'344 fletes'!Títulos_a_imprimir</vt:lpstr>
      <vt:lpstr>'347. mantto.edif'!Títulos_a_imprimir</vt:lpstr>
      <vt:lpstr>'357Serv.lim'!Títulos_a_imprimir</vt:lpstr>
      <vt:lpstr>'361 DIF'!Títulos_a_imprimir</vt:lpstr>
      <vt:lpstr>'364.ServCreat'!Títulos_a_imprimir</vt:lpstr>
      <vt:lpstr>'368.OtrosservInfo'!Títulos_a_imprimir</vt:lpstr>
      <vt:lpstr>'374.Viaticos'!Títulos_a_imprimir</vt:lpstr>
      <vt:lpstr>'378.Gtos.Com'!Títulos_a_imprimir</vt:lpstr>
      <vt:lpstr>'378.Gtos.Com rec'!Títulos_a_imprimir</vt:lpstr>
      <vt:lpstr>'378.Gtos.Comalim'!Títulos_a_imprimir</vt:lpstr>
      <vt:lpstr>'378.Gtos.Comisión'!Títulos_a_imprimir</vt:lpstr>
      <vt:lpstr>'382.ReunCongr'!Títulos_a_imprimir</vt:lpstr>
      <vt:lpstr>'501'!Títulos_a_imprimir</vt:lpstr>
      <vt:lpstr>'507'!Títulos_a_imprimir</vt:lpstr>
      <vt:lpstr>'509'!Títulos_a_imprimir</vt:lpstr>
      <vt:lpstr>'529'!Títulos_a_imprimir</vt:lpstr>
      <vt:lpstr>'555'!Títulos_a_imprimir</vt:lpstr>
      <vt:lpstr>'Bono Estru'!Títulos_a_imprimir</vt:lpstr>
      <vt:lpstr>'Bono Eventual'!Títulos_a_imprimir</vt:lpstr>
      <vt:lpstr>'CAE-SE'!Títulos_a_imprimir</vt:lpstr>
      <vt:lpstr>CALENDARIZADO!Títulos_a_imprimir</vt:lpstr>
      <vt:lpstr>eventuales!Títulos_a_imprimir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Nereyda Cruz</dc:creator>
  <cp:lastModifiedBy>Usuario 1</cp:lastModifiedBy>
  <cp:lastPrinted>2025-11-14T20:19:15Z</cp:lastPrinted>
  <dcterms:created xsi:type="dcterms:W3CDTF">2025-06-17T21:18:51Z</dcterms:created>
  <dcterms:modified xsi:type="dcterms:W3CDTF">2025-11-15T06:37:28Z</dcterms:modified>
</cp:coreProperties>
</file>